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numner.8\Desktop\ԲՄԱՇ 25-38 Կոմունալ հեղհեղատ\Hraver 25-38\Hraver Hay 25-38\"/>
    </mc:Choice>
  </mc:AlternateContent>
  <xr:revisionPtr revIDLastSave="0" documentId="13_ncr:1_{623B0CF5-DB41-4AD0-BAB4-7F49629AB800}" xr6:coauthVersionLast="47" xr6:coauthVersionMax="47" xr10:uidLastSave="{00000000-0000-0000-0000-000000000000}"/>
  <bookViews>
    <workbookView xWindow="-108" yWindow="-108" windowWidth="23256" windowHeight="12576" tabRatio="876" xr2:uid="{4A702CC5-CB32-4C9D-9B0C-64B904AAEB54}"/>
  </bookViews>
  <sheets>
    <sheet name="1" sheetId="773" r:id="rId1"/>
  </sheets>
  <definedNames>
    <definedName name="_xlnm.Print_Area" localSheetId="0">'1'!$A$1:$F$107</definedName>
    <definedName name="_xlnm.Print_Titles" localSheetId="0">'1'!$5:$5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64" i="773" l="1"/>
  <c r="F65" i="773"/>
  <c r="F66" i="773"/>
  <c r="F67" i="773"/>
  <c r="F68" i="773"/>
  <c r="F69" i="773"/>
  <c r="F70" i="773"/>
  <c r="F71" i="773"/>
  <c r="F72" i="773"/>
  <c r="F73" i="773"/>
  <c r="F74" i="773"/>
  <c r="F75" i="773"/>
  <c r="F76" i="773"/>
  <c r="F77" i="773"/>
  <c r="F78" i="773"/>
  <c r="F79" i="773"/>
  <c r="F80" i="773"/>
  <c r="F81" i="773"/>
  <c r="F82" i="773"/>
  <c r="F83" i="773"/>
  <c r="F84" i="773"/>
  <c r="F85" i="773"/>
  <c r="F86" i="773"/>
  <c r="F87" i="773"/>
  <c r="F88" i="773"/>
  <c r="F89" i="773"/>
  <c r="F90" i="773"/>
  <c r="F91" i="773"/>
  <c r="F92" i="773"/>
  <c r="F93" i="773"/>
  <c r="F94" i="773"/>
  <c r="F95" i="773"/>
  <c r="F63" i="773"/>
  <c r="F44" i="773"/>
  <c r="F45" i="773"/>
  <c r="F46" i="773"/>
  <c r="F47" i="773"/>
  <c r="F48" i="773"/>
  <c r="F49" i="773"/>
  <c r="F50" i="773"/>
  <c r="F51" i="773"/>
  <c r="F52" i="773"/>
  <c r="F53" i="773"/>
  <c r="F54" i="773"/>
  <c r="F55" i="773"/>
  <c r="F56" i="773"/>
  <c r="F57" i="773"/>
  <c r="F58" i="773"/>
  <c r="F59" i="773"/>
  <c r="F60" i="773"/>
  <c r="F43" i="773"/>
  <c r="F8" i="773"/>
  <c r="F9" i="773"/>
  <c r="F10" i="773"/>
  <c r="F11" i="773"/>
  <c r="F12" i="773"/>
  <c r="F13" i="773"/>
  <c r="F14" i="773"/>
  <c r="F15" i="773"/>
  <c r="F16" i="773"/>
  <c r="F17" i="773"/>
  <c r="F18" i="773"/>
  <c r="F19" i="773"/>
  <c r="F20" i="773"/>
  <c r="F21" i="773"/>
  <c r="F22" i="773"/>
  <c r="F23" i="773"/>
  <c r="F24" i="773"/>
  <c r="F25" i="773"/>
  <c r="F26" i="773"/>
  <c r="F27" i="773"/>
  <c r="F28" i="773"/>
  <c r="F29" i="773"/>
  <c r="F30" i="773"/>
  <c r="F31" i="773"/>
  <c r="F32" i="773"/>
  <c r="F33" i="773"/>
  <c r="F34" i="773"/>
  <c r="F35" i="773"/>
  <c r="F36" i="773"/>
  <c r="F37" i="773"/>
  <c r="F38" i="773"/>
  <c r="F39" i="773"/>
  <c r="F40" i="773"/>
  <c r="F7" i="773"/>
  <c r="F61" i="773" l="1"/>
  <c r="F41" i="773"/>
  <c r="F98" i="773" s="1"/>
  <c r="F100" i="773" s="1"/>
  <c r="F102" i="773" s="1"/>
  <c r="F96" i="773"/>
</calcChain>
</file>

<file path=xl/sharedStrings.xml><?xml version="1.0" encoding="utf-8"?>
<sst xmlns="http://schemas.openxmlformats.org/spreadsheetml/2006/main" count="187" uniqueCount="91">
  <si>
    <t>հատ</t>
  </si>
  <si>
    <t>Ընդամենը`</t>
  </si>
  <si>
    <t>մ</t>
  </si>
  <si>
    <t>տ</t>
  </si>
  <si>
    <t>Ասֆալտբետոնե ծածկույթի կտրում սղոցով</t>
  </si>
  <si>
    <t>Բիտումի տարածում 1000քմ-4,12տ բիտումի ծախսով</t>
  </si>
  <si>
    <t>Ծածկույթի պատրաստում խոշորահատիկ ասֆալտբետոնից 6սմ հաստությամբ</t>
  </si>
  <si>
    <t>ԱԱՀ 20%</t>
  </si>
  <si>
    <t>B7.5 դասի բետոնի նախապատրաստական շերտ h=10սմ</t>
  </si>
  <si>
    <t>Բետոնե վաքերի պատրաստում B12.5 դասի բետոնով,երկաթայնացումով</t>
  </si>
  <si>
    <t xml:space="preserve">D=1.0մ տրամագծով ե/բ հորերի հատակի սալերի տեղադրում ՀՍ-10 տիպի </t>
  </si>
  <si>
    <t xml:space="preserve">Ե/բ հորերի ծածկի սալերի տեղադրում ՝թուջե ծանր մտոցով ԾՍ 1-10   տիպի </t>
  </si>
  <si>
    <t>Մետաղական կոնստրուկցիաների երկշերտ յուղաներկում</t>
  </si>
  <si>
    <t>Ծածկույթի պատրաստում մանրահատիկ ասֆալտբետոնից 4սմ հաստությամբ</t>
  </si>
  <si>
    <t xml:space="preserve">Պատի օղակ ՊՕ 10-9 տիպի </t>
  </si>
  <si>
    <t>տեղ</t>
  </si>
  <si>
    <t xml:space="preserve">Ասֆալտբետոնե ծածկույթի մշակում էքսկավատրով, բարձելով ա/մ տեղափոխելով 13կմ </t>
  </si>
  <si>
    <t xml:space="preserve">Ասֆալտբետոնե ծածկույթի քանդում հարվածահար մուրճով՝բարձելով ա/մ տեղափոխելով 13կմ </t>
  </si>
  <si>
    <t>Բազալտե եզրաքարերի քանդում</t>
  </si>
  <si>
    <t>Քանդած բազալտե եզրաքարերի վերականգնում բետոնե հիմքով</t>
  </si>
  <si>
    <t>Նոր բազալտե եզրաքարերի վերականգնում բետոնե հիմքով</t>
  </si>
  <si>
    <t xml:space="preserve">Խրամուղիների լրամշակում ձեռքով, հատակի հարթեցմամբ </t>
  </si>
  <si>
    <t>գծմ</t>
  </si>
  <si>
    <t>Խճի նախաշերտ h=12սմ</t>
  </si>
  <si>
    <t>Ստորգետնյա բետոնե առվակների պատերի քանդում</t>
  </si>
  <si>
    <t>Ստորգետնյա բետոնե առվակների պատերի վերականգնում</t>
  </si>
  <si>
    <t>Ընդամենը 1</t>
  </si>
  <si>
    <t>Ընդամենը 2</t>
  </si>
  <si>
    <t>Ընդամենը 3</t>
  </si>
  <si>
    <t>Պոլիէթիլենե de200,SN8 տիպի  ծալքավոր խողովակների մոնտաժում խրամուղիներում փորձարկումով</t>
  </si>
  <si>
    <t xml:space="preserve">Խրամուղու մշակում V կարգի գրունտներում, էքսկավատորով` բարձելով ա/մ տեղափոխելով 13կմ </t>
  </si>
  <si>
    <t xml:space="preserve">Խրամուղու մշակում V կարգի գրունտներում, ձեռքով` բարձելով ա/մ տեղափոխելով 13կմ </t>
  </si>
  <si>
    <t>Խճի նախաշերտ h=12սմ (նաև գոյություն ունեցող դիտահորերի փակման տեղամասերում)</t>
  </si>
  <si>
    <t>Ծածկույթի պատրաստում մանրահատիկ ասֆալտբետոնից 4սմ հաստությամբ (նաև գոյություն ունեցող դիտահորերի փակման տեղամասերում)</t>
  </si>
  <si>
    <t>Ծածկույթի պատրաստում խոշորահատիկ ասֆալտբետոնից 6սմ հաստությամբ (աջ և ձախ եզրերով հավելյալ 10սմ)</t>
  </si>
  <si>
    <t>Ծածկույթի պատրաստում մանրահատիկ ասֆալտբետոնից 4սմ հաստությամբ (աջ և ձախ եզրերով հավելյալ 10սմ)</t>
  </si>
  <si>
    <t>Խճի նախաշերտ h=12սմ (աջ և ձախ եզրերով հավելյալ 10սմ)</t>
  </si>
  <si>
    <r>
      <t>մ</t>
    </r>
    <r>
      <rPr>
        <vertAlign val="superscript"/>
        <sz val="10"/>
        <rFont val="GHEA Grapalat"/>
        <family val="3"/>
      </rPr>
      <t>3</t>
    </r>
  </si>
  <si>
    <r>
      <t>մ</t>
    </r>
    <r>
      <rPr>
        <vertAlign val="superscript"/>
        <sz val="10"/>
        <rFont val="GHEA Grapalat"/>
        <family val="3"/>
      </rPr>
      <t>3</t>
    </r>
    <r>
      <rPr>
        <sz val="11"/>
        <color indexed="8"/>
        <rFont val="Calibri"/>
        <family val="2"/>
        <charset val="204"/>
      </rPr>
      <t/>
    </r>
  </si>
  <si>
    <r>
      <t>մ</t>
    </r>
    <r>
      <rPr>
        <vertAlign val="superscript"/>
        <sz val="10"/>
        <rFont val="GHEA Grapalat"/>
        <family val="3"/>
      </rPr>
      <t>2</t>
    </r>
  </si>
  <si>
    <t>Ստորգետնյա հեռախոսակապի, մալուխների վնասված հատվածների վերականգնում բաց խրամուղիներում  (2 տեղ)</t>
  </si>
  <si>
    <t>Վերականգնված հեռախոսակապի, մալուխների ամրակցում</t>
  </si>
  <si>
    <t>Ø100- տրամագծի կոյուղագծերի քանդված հատվածների վերականգնում PE 100 տրամագծի խողովակով</t>
  </si>
  <si>
    <t>Ø150- տրամագծի կոյուղագծերի քանդված հատվածների վերականգնում PE 150 տրամագծի խողովակով</t>
  </si>
  <si>
    <t>Ø200- տրամագծի կոյուղագծերի քանդված հատվածների վերականգնում PE 200 տրամագծի խողովակով</t>
  </si>
  <si>
    <t>Ø250- տրամագծի կոյուղագծերի քանդված հատվածների վերականգնում PE 250 տրամագծի խողովակով</t>
  </si>
  <si>
    <t>Ø300- տրամագծի կոյուղագծերի քանդված հատվածների վերականգնում PE 300 տրամագծի խողովակով</t>
  </si>
  <si>
    <t>Ծածկույթի պատրաստում խոշորահատիկ ասֆալտբետոնից 6սմ հաստությամբ  (նաև գոյություն ունեցող դիտահորերի փակման տեղամասերում)</t>
  </si>
  <si>
    <t xml:space="preserve">Փոսորակի լրամշակում V կարգի գրունտներում, էքսկավատորով` բարձելով ա/մ տեղափոխելով 13կմ </t>
  </si>
  <si>
    <t xml:space="preserve">Փոսորակի լրամշակում V կարգի գրունտներում, ձեռքով` բարձելով ա/մ տեղափոխելով 13կմ </t>
  </si>
  <si>
    <t xml:space="preserve">Խրամուղու մշակում IV կարգի գրունտներում, էքսկավատորով` բարձելով ա/մ տեղափոխելով 13կմ </t>
  </si>
  <si>
    <t xml:space="preserve">Խրամուղու մշակում IV կարգի գրունտներում, ձեռքով` բարձելով ա/մ տեղափոխելով 13կմ </t>
  </si>
  <si>
    <t>Նախապատրաստական շերտի իրականացում 0-5մմ խոշորության կլոր ձևավորված մասնիկներով ավազով ՝h=10սմ հաստությամբ</t>
  </si>
  <si>
    <t>Խրամուղու ետլիցք 0-5մմ խոշորության կլոր ձևավորված մասնիկներով ավազով՝տոփանումով</t>
  </si>
  <si>
    <t xml:space="preserve">Փոսորակի լրամշակում IV կարգի գրունտներում, էքսկավատորով` բարձելով ա/մ տեղափոխելով 13կմ </t>
  </si>
  <si>
    <t xml:space="preserve">Փոսորակի լրամշակում IV կարգի գրունտներում, ձեռքով` բարձելով ա/մ տեղափոխելով 13կմ </t>
  </si>
  <si>
    <t>2․Անձրատար խողովակների հողային և տեխնոլոգիական աշխատանքներ</t>
  </si>
  <si>
    <t>1․Հեղեղատար խողովակների հողային և տեխնոլոգիական աշխատանքներ</t>
  </si>
  <si>
    <t>3․Դիտահորերի և անձրևընդունիչների հողային և շինարարական աշխատանքներ</t>
  </si>
  <si>
    <t>Փոսորակի ետլիցք 0-5մմ խոշորության կլոր ձևավորված մասնիկներով ավազով՝տոփանումով</t>
  </si>
  <si>
    <t>Պոլիէթիլենե de800,SN8 տիպի  ծալքավոր խողովակների մոնտաժում խրամուղիներում փորձարկումով</t>
  </si>
  <si>
    <t>Պոլիէթիլենե de600,SN8 տիպի  ծալքավոր խողովակների մոնտաժում խրամուղիներում փորձարկումով</t>
  </si>
  <si>
    <t>VI կարգի ժայռաբեկորային գրունտների փխրեցում հիդրոմուրճով</t>
  </si>
  <si>
    <t xml:space="preserve">Խրամուղու մշակում էքսկավատորով նախորոք փխրեցված VI կարգի գրունտներում,բարձելով ա/մ՝տեղափոխելով 13կմ  </t>
  </si>
  <si>
    <t>VII կարգի ժայռային գրունտների փխրեցում հիդրոմուրճով</t>
  </si>
  <si>
    <t xml:space="preserve">Խրամուղու մշակում էքսկավատորով նախորոք փխրեցված VII կարգի գրունտներում,բարձելով ա/մ՝տեղափոխելով 13կմ  </t>
  </si>
  <si>
    <t xml:space="preserve">Փոսորակի լրամշակում էքսկավատորով նախորոք փխրեցված VI կարգի գրունտներում,բարձելով ա/մ՝տեղափոխելով 13կմ  </t>
  </si>
  <si>
    <t xml:space="preserve">Փոսորակի լրամշակում էքսկավատորով նախորոք փխրեցված VII կարգի գրունտներում,բարձելով ա/մ՝տեղափոխելով 13կմ  </t>
  </si>
  <si>
    <t>Միացում դիտահորերին</t>
  </si>
  <si>
    <t>Ա/բետոնի եզրերի բիտումապոլիմերային մածիկի տեղադրում(Երևան քաղ․ Ավագանու որոշման 10․09․2024թ․ N199-Ն համաձայն )</t>
  </si>
  <si>
    <t xml:space="preserve">D=1,0-1,5մ տրամագծով ե/բ հավաքովի կլոր հորի մոնտաժում  </t>
  </si>
  <si>
    <t xml:space="preserve">D=1.5մ տրամագծով ե/բ հորերի հատակի սալերի տեղադրում ՀՍ-10 տիպի </t>
  </si>
  <si>
    <t xml:space="preserve">Պատի օղակ ՊՕ 15-9 տիպի </t>
  </si>
  <si>
    <t xml:space="preserve">Պատի օղակ ՊՕ 15-6 տիպի </t>
  </si>
  <si>
    <t xml:space="preserve">Ե/բ հորերի ծածկի սալերի տեղադրում ՝թուջե ծանր մտոցով ԾՍ 1-15   տիպի </t>
  </si>
  <si>
    <t>Ներդիր տարրեր</t>
  </si>
  <si>
    <t>1000x1000x1000մմ չափերով գործարանային արտադրության ե/բ անձրևնդունիչ հոր</t>
  </si>
  <si>
    <t>Թուջե անձրևընդունիչ շրջանակով՝680x680մմ՝ԳՈՍՏ 26008-83</t>
  </si>
  <si>
    <t>Ազդանշանային ժապավեն</t>
  </si>
  <si>
    <t>Ընդամենը /հազ. դր./</t>
  </si>
  <si>
    <t>Ծավալաթերթ-նախահաշիվ</t>
  </si>
  <si>
    <t>ՀՀ</t>
  </si>
  <si>
    <t>Աշխատանքի  անվանումը</t>
  </si>
  <si>
    <t>Չափման  միավորը</t>
  </si>
  <si>
    <t>Ծավալը</t>
  </si>
  <si>
    <t>Միավորի արժեքը
(հազար դրամ)</t>
  </si>
  <si>
    <t>Ընդհանուր արժեք / հազար դրամ /</t>
  </si>
  <si>
    <t xml:space="preserve">
ԵՌԱԲԼՈՒՐԻՑ ՄԻՆՉև ԻՍԱԿՈՎ ՊՈՂՈՏԱՅԻ ԵՎ ՍԵԲԱՍՏԻԱ ՓՈՂՈՑԻ ՀԱՏՄԱՆ ՀԱՏՎԱԾ (ԿԱՄՈՒՐՋԻ ՏԱԿ)
</t>
  </si>
  <si>
    <t>Ցեմենտ/ավազային շաղախ M100 մակնիշի</t>
  </si>
  <si>
    <r>
      <t>մ</t>
    </r>
    <r>
      <rPr>
        <vertAlign val="superscript"/>
        <sz val="10"/>
        <rFont val="GHEA Grapalat"/>
        <family val="3"/>
      </rPr>
      <t>4</t>
    </r>
    <r>
      <rPr>
        <sz val="11"/>
        <color indexed="8"/>
        <rFont val="Calibri"/>
        <family val="2"/>
        <charset val="204"/>
      </rPr>
      <t/>
    </r>
  </si>
  <si>
    <t>կգ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</si>
</sst>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* #,##0.00_р_._-;\-* #,##0.00_р_._-;_-* &quot;-&quot;??_р_._-;_-@_-"/>
    <numFmt numFmtId="165" formatCode="0.0"/>
    <numFmt numFmtId="166" formatCode="0.000"/>
    <numFmt numFmtId="167" formatCode="_-* #,##0\ _€_-;\-* #,##0\ _€_-;_-* &quot;-&quot;\ _€_-;_-@_-"/>
  </numFmts>
  <fonts count="21">
    <font>
      <sz val="10"/>
      <name val="Arial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 Armenian"/>
      <family val="2"/>
    </font>
    <font>
      <sz val="10"/>
      <name val="Arial"/>
      <family val="2"/>
    </font>
    <font>
      <sz val="10"/>
      <name val="Times Armenian"/>
      <family val="1"/>
    </font>
    <font>
      <sz val="10"/>
      <name val="Arial"/>
      <family val="2"/>
      <charset val="204"/>
    </font>
    <font>
      <sz val="10"/>
      <name val="Sylfaen"/>
      <family val="1"/>
    </font>
    <font>
      <sz val="8"/>
      <name val="Sylfaen"/>
      <family val="1"/>
    </font>
    <font>
      <b/>
      <sz val="10"/>
      <name val="Sylfaen"/>
      <family val="1"/>
    </font>
    <font>
      <sz val="10"/>
      <name val="Arial Unicode"/>
      <family val="2"/>
      <charset val="204"/>
    </font>
    <font>
      <sz val="10"/>
      <name val="GHEA Grapalat"/>
      <family val="3"/>
    </font>
    <font>
      <b/>
      <sz val="10"/>
      <name val="GHEA Grapalat"/>
      <family val="3"/>
    </font>
    <font>
      <sz val="9"/>
      <name val="Sylfaen"/>
      <family val="1"/>
    </font>
    <font>
      <vertAlign val="superscript"/>
      <sz val="10"/>
      <name val="GHEA Grapalat"/>
      <family val="3"/>
    </font>
    <font>
      <sz val="10"/>
      <color indexed="9"/>
      <name val="GHEA Grapalat"/>
      <family val="3"/>
    </font>
    <font>
      <sz val="11"/>
      <name val="Calibri"/>
      <family val="2"/>
      <charset val="204"/>
    </font>
    <font>
      <sz val="10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color rgb="FF000000"/>
      <name val="GHEA Grapalat"/>
      <family val="3"/>
    </font>
    <font>
      <sz val="10"/>
      <color rgb="FF000000"/>
      <name val="GHEA Grapalat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62">
    <xf numFmtId="0" fontId="0" fillId="0" borderId="0"/>
    <xf numFmtId="16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77">
    <xf numFmtId="0" fontId="0" fillId="0" borderId="0" xfId="0"/>
    <xf numFmtId="0" fontId="11" fillId="0" borderId="0" xfId="29" applyFont="1" applyFill="1"/>
    <xf numFmtId="0" fontId="11" fillId="0" borderId="0" xfId="29" applyFont="1" applyFill="1" applyAlignment="1">
      <alignment horizontal="center" vertical="center"/>
    </xf>
    <xf numFmtId="0" fontId="11" fillId="0" borderId="0" xfId="29" applyFont="1" applyFill="1" applyAlignment="1">
      <alignment vertical="center"/>
    </xf>
    <xf numFmtId="2" fontId="12" fillId="0" borderId="0" xfId="29" applyNumberFormat="1" applyFont="1" applyFill="1" applyAlignment="1">
      <alignment horizontal="center" vertical="center"/>
    </xf>
    <xf numFmtId="165" fontId="11" fillId="0" borderId="0" xfId="29" applyNumberFormat="1" applyFont="1" applyFill="1" applyAlignment="1">
      <alignment horizontal="center" vertical="center"/>
    </xf>
    <xf numFmtId="0" fontId="7" fillId="0" borderId="0" xfId="29" applyFont="1" applyFill="1" applyAlignment="1">
      <alignment horizontal="center" vertical="center"/>
    </xf>
    <xf numFmtId="0" fontId="7" fillId="0" borderId="0" xfId="29" applyFont="1" applyFill="1" applyAlignment="1">
      <alignment vertical="center"/>
    </xf>
    <xf numFmtId="0" fontId="13" fillId="0" borderId="0" xfId="29" applyFont="1" applyFill="1"/>
    <xf numFmtId="0" fontId="3" fillId="0" borderId="0" xfId="0" applyFont="1" applyFill="1"/>
    <xf numFmtId="0" fontId="9" fillId="0" borderId="0" xfId="29" applyFont="1" applyFill="1"/>
    <xf numFmtId="0" fontId="9" fillId="0" borderId="0" xfId="0" applyFont="1" applyFill="1"/>
    <xf numFmtId="0" fontId="9" fillId="0" borderId="1" xfId="29" applyFont="1" applyFill="1" applyBorder="1"/>
    <xf numFmtId="0" fontId="7" fillId="0" borderId="0" xfId="29" applyFont="1" applyFill="1" applyBorder="1" applyAlignment="1">
      <alignment horizontal="center" vertical="center"/>
    </xf>
    <xf numFmtId="2" fontId="7" fillId="0" borderId="0" xfId="29" applyNumberFormat="1" applyFont="1" applyFill="1" applyAlignment="1">
      <alignment horizontal="center" vertical="center"/>
    </xf>
    <xf numFmtId="0" fontId="7" fillId="0" borderId="0" xfId="29" applyFont="1" applyFill="1"/>
    <xf numFmtId="0" fontId="7" fillId="0" borderId="0" xfId="29" applyFont="1" applyFill="1" applyBorder="1" applyAlignment="1">
      <alignment vertical="center"/>
    </xf>
    <xf numFmtId="0" fontId="7" fillId="0" borderId="0" xfId="29" applyFont="1" applyFill="1" applyBorder="1"/>
    <xf numFmtId="0" fontId="7" fillId="0" borderId="2" xfId="29" applyFont="1" applyFill="1" applyBorder="1"/>
    <xf numFmtId="0" fontId="8" fillId="0" borderId="0" xfId="29" applyFont="1" applyFill="1" applyAlignment="1">
      <alignment horizontal="center" vertical="center"/>
    </xf>
    <xf numFmtId="0" fontId="8" fillId="0" borderId="0" xfId="29" applyFont="1" applyFill="1" applyAlignment="1">
      <alignment vertical="center"/>
    </xf>
    <xf numFmtId="0" fontId="8" fillId="0" borderId="0" xfId="29" applyFont="1" applyFill="1"/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/>
    <xf numFmtId="0" fontId="11" fillId="0" borderId="3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horizontal="center" vertical="center" wrapText="1"/>
    </xf>
    <xf numFmtId="2" fontId="11" fillId="0" borderId="0" xfId="0" applyNumberFormat="1" applyFont="1" applyFill="1" applyBorder="1"/>
    <xf numFmtId="0" fontId="11" fillId="0" borderId="0" xfId="0" applyFont="1" applyFill="1" applyBorder="1"/>
    <xf numFmtId="0" fontId="11" fillId="0" borderId="0" xfId="0" applyFont="1" applyFill="1"/>
    <xf numFmtId="0" fontId="11" fillId="0" borderId="3" xfId="10" applyFont="1" applyFill="1" applyBorder="1" applyAlignment="1">
      <alignment horizontal="center" vertical="center" wrapText="1"/>
    </xf>
    <xf numFmtId="0" fontId="11" fillId="0" borderId="3" xfId="10" applyFont="1" applyFill="1" applyBorder="1" applyAlignment="1">
      <alignment vertical="center" wrapText="1"/>
    </xf>
    <xf numFmtId="0" fontId="11" fillId="0" borderId="0" xfId="10" applyFont="1" applyFill="1" applyAlignment="1">
      <alignment horizontal="center" vertical="center" wrapText="1"/>
    </xf>
    <xf numFmtId="2" fontId="11" fillId="0" borderId="3" xfId="10" applyNumberFormat="1" applyFont="1" applyFill="1" applyBorder="1" applyAlignment="1">
      <alignment horizontal="center" vertical="center" wrapText="1"/>
    </xf>
    <xf numFmtId="0" fontId="11" fillId="0" borderId="3" xfId="10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center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top" wrapText="1"/>
    </xf>
    <xf numFmtId="2" fontId="11" fillId="0" borderId="4" xfId="0" applyNumberFormat="1" applyFont="1" applyFill="1" applyBorder="1"/>
    <xf numFmtId="2" fontId="15" fillId="0" borderId="4" xfId="0" applyNumberFormat="1" applyFont="1" applyFill="1" applyBorder="1"/>
    <xf numFmtId="0" fontId="5" fillId="0" borderId="0" xfId="10" applyFont="1" applyFill="1" applyAlignment="1">
      <alignment horizontal="center" vertical="center" wrapText="1"/>
    </xf>
    <xf numFmtId="0" fontId="3" fillId="0" borderId="0" xfId="10" applyFont="1" applyFill="1"/>
    <xf numFmtId="0" fontId="19" fillId="0" borderId="0" xfId="0" applyFont="1" applyAlignment="1">
      <alignment vertical="center" wrapText="1"/>
    </xf>
    <xf numFmtId="0" fontId="11" fillId="0" borderId="3" xfId="0" applyFont="1" applyFill="1" applyBorder="1" applyAlignment="1">
      <alignment horizontal="center" vertical="top" wrapText="1"/>
    </xf>
    <xf numFmtId="2" fontId="11" fillId="0" borderId="0" xfId="29" applyNumberFormat="1" applyFont="1" applyFill="1" applyAlignment="1">
      <alignment horizontal="center" vertical="center"/>
    </xf>
    <xf numFmtId="0" fontId="11" fillId="0" borderId="3" xfId="29" applyFont="1" applyFill="1" applyBorder="1" applyAlignment="1">
      <alignment horizontal="center" vertical="center" wrapText="1"/>
    </xf>
    <xf numFmtId="0" fontId="3" fillId="0" borderId="0" xfId="0" applyFont="1" applyFill="1" applyBorder="1"/>
    <xf numFmtId="2" fontId="11" fillId="0" borderId="3" xfId="0" applyNumberFormat="1" applyFont="1" applyFill="1" applyBorder="1" applyAlignment="1">
      <alignment horizontal="center" vertical="center" wrapText="1"/>
    </xf>
    <xf numFmtId="166" fontId="11" fillId="0" borderId="3" xfId="0" applyNumberFormat="1" applyFont="1" applyFill="1" applyBorder="1" applyAlignment="1">
      <alignment horizontal="center" vertical="center" wrapText="1"/>
    </xf>
    <xf numFmtId="2" fontId="12" fillId="0" borderId="3" xfId="0" applyNumberFormat="1" applyFont="1" applyFill="1" applyBorder="1" applyAlignment="1">
      <alignment horizontal="center" vertical="center"/>
    </xf>
    <xf numFmtId="165" fontId="11" fillId="0" borderId="3" xfId="0" applyNumberFormat="1" applyFont="1" applyFill="1" applyBorder="1" applyAlignment="1">
      <alignment horizontal="center" vertical="center" wrapText="1"/>
    </xf>
    <xf numFmtId="165" fontId="11" fillId="0" borderId="3" xfId="10" applyNumberFormat="1" applyFont="1" applyFill="1" applyBorder="1" applyAlignment="1">
      <alignment horizontal="center" vertical="center" wrapText="1"/>
    </xf>
    <xf numFmtId="2" fontId="20" fillId="0" borderId="3" xfId="0" applyNumberFormat="1" applyFont="1" applyBorder="1" applyAlignment="1">
      <alignment horizontal="center" vertical="center" wrapText="1"/>
    </xf>
    <xf numFmtId="2" fontId="11" fillId="0" borderId="3" xfId="0" applyNumberFormat="1" applyFont="1" applyBorder="1" applyAlignment="1">
      <alignment horizontal="center" vertical="center" wrapText="1"/>
    </xf>
    <xf numFmtId="2" fontId="12" fillId="0" borderId="3" xfId="0" applyNumberFormat="1" applyFont="1" applyBorder="1" applyAlignment="1">
      <alignment horizontal="center" vertical="center" wrapText="1"/>
    </xf>
    <xf numFmtId="2" fontId="7" fillId="0" borderId="0" xfId="29" applyNumberFormat="1" applyFont="1" applyFill="1" applyBorder="1" applyAlignment="1">
      <alignment horizontal="center" vertical="center"/>
    </xf>
    <xf numFmtId="2" fontId="8" fillId="0" borderId="0" xfId="29" applyNumberFormat="1" applyFont="1" applyFill="1" applyAlignment="1">
      <alignment horizontal="center" vertical="center"/>
    </xf>
    <xf numFmtId="0" fontId="11" fillId="0" borderId="3" xfId="0" applyFont="1" applyFill="1" applyBorder="1" applyAlignment="1">
      <alignment horizontal="center" vertical="center" textRotation="90" wrapText="1"/>
    </xf>
    <xf numFmtId="166" fontId="11" fillId="0" borderId="3" xfId="0" applyNumberFormat="1" applyFont="1" applyFill="1" applyBorder="1" applyAlignment="1">
      <alignment horizontal="center" vertical="center" textRotation="90" wrapText="1"/>
    </xf>
    <xf numFmtId="0" fontId="11" fillId="0" borderId="3" xfId="29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vertical="top" wrapText="1"/>
    </xf>
    <xf numFmtId="1" fontId="11" fillId="0" borderId="3" xfId="0" applyNumberFormat="1" applyFont="1" applyFill="1" applyBorder="1" applyAlignment="1">
      <alignment horizontal="center" vertical="center" wrapText="1"/>
    </xf>
    <xf numFmtId="1" fontId="11" fillId="0" borderId="3" xfId="29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vertical="center"/>
    </xf>
    <xf numFmtId="0" fontId="16" fillId="0" borderId="3" xfId="0" applyFont="1" applyBorder="1" applyAlignment="1">
      <alignment vertical="center"/>
    </xf>
    <xf numFmtId="2" fontId="12" fillId="0" borderId="3" xfId="0" applyNumberFormat="1" applyFont="1" applyFill="1" applyBorder="1" applyAlignment="1">
      <alignment horizontal="center" vertical="center" wrapText="1"/>
    </xf>
    <xf numFmtId="0" fontId="12" fillId="0" borderId="3" xfId="29" applyFont="1" applyFill="1" applyBorder="1" applyAlignment="1">
      <alignment horizontal="center" vertical="center" wrapText="1"/>
    </xf>
    <xf numFmtId="0" fontId="12" fillId="0" borderId="3" xfId="29" applyFont="1" applyFill="1" applyBorder="1" applyAlignment="1">
      <alignment vertical="center" wrapText="1"/>
    </xf>
    <xf numFmtId="2" fontId="12" fillId="0" borderId="3" xfId="29" applyNumberFormat="1" applyFont="1" applyFill="1" applyBorder="1" applyAlignment="1">
      <alignment horizontal="center" vertical="center" wrapText="1"/>
    </xf>
    <xf numFmtId="2" fontId="12" fillId="0" borderId="3" xfId="29" applyNumberFormat="1" applyFont="1" applyFill="1" applyBorder="1" applyAlignment="1">
      <alignment horizontal="center" vertical="center"/>
    </xf>
    <xf numFmtId="0" fontId="12" fillId="0" borderId="3" xfId="0" applyFont="1" applyFill="1" applyBorder="1"/>
    <xf numFmtId="0" fontId="12" fillId="0" borderId="3" xfId="0" applyFont="1" applyFill="1" applyBorder="1" applyAlignment="1">
      <alignment vertical="top"/>
    </xf>
    <xf numFmtId="165" fontId="12" fillId="0" borderId="3" xfId="0" applyNumberFormat="1" applyFont="1" applyFill="1" applyBorder="1" applyAlignment="1">
      <alignment vertical="top"/>
    </xf>
    <xf numFmtId="0" fontId="12" fillId="0" borderId="3" xfId="29" applyFont="1" applyFill="1" applyBorder="1" applyAlignment="1">
      <alignment horizontal="center" vertical="center"/>
    </xf>
    <xf numFmtId="0" fontId="12" fillId="0" borderId="3" xfId="29" applyFont="1" applyFill="1" applyBorder="1" applyAlignment="1">
      <alignment vertical="center"/>
    </xf>
    <xf numFmtId="165" fontId="12" fillId="0" borderId="3" xfId="29" applyNumberFormat="1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left" vertical="top" wrapText="1"/>
    </xf>
    <xf numFmtId="0" fontId="12" fillId="0" borderId="0" xfId="48" applyFont="1" applyFill="1" applyBorder="1" applyAlignment="1" applyProtection="1">
      <alignment horizontal="center" vertical="center" wrapText="1"/>
      <protection locked="0"/>
    </xf>
  </cellXfs>
  <cellStyles count="62">
    <cellStyle name="Comma [0] 2" xfId="1" xr:uid="{75F3893B-C986-49E7-B28A-EFD9917F4431}"/>
    <cellStyle name="Comma 2" xfId="2" xr:uid="{5859C26C-CD34-402C-AFF4-F8E4E33D436F}"/>
    <cellStyle name="Comma 3" xfId="3" xr:uid="{5ABD6447-43D0-4281-8EEA-98CA2D5160C3}"/>
    <cellStyle name="Comma 3 2" xfId="4" xr:uid="{167F4DD8-90CD-4230-AD03-4EBCA5A78A47}"/>
    <cellStyle name="Comma 4" xfId="5" xr:uid="{5326DE47-1F57-4179-B762-F4A57710796E}"/>
    <cellStyle name="Comma 5" xfId="6" xr:uid="{4A4241C5-2618-4D08-A0BC-0519AB90B24B}"/>
    <cellStyle name="Comma 6" xfId="7" xr:uid="{296B3E26-AA13-4B2B-A199-BC0E7250DF7C}"/>
    <cellStyle name="Comma 7" xfId="8" xr:uid="{10D98A22-B33B-48AB-BC00-D3158648A99C}"/>
    <cellStyle name="Normal" xfId="0" builtinId="0"/>
    <cellStyle name="Normal 10" xfId="9" xr:uid="{D7C2FFB3-C26F-48F9-B454-41D1E062563D}"/>
    <cellStyle name="Normal 10 2" xfId="10" xr:uid="{29F1237A-2FA1-48D5-844A-31F972417FD8}"/>
    <cellStyle name="Normal 10 2 2" xfId="11" xr:uid="{93EBCFE0-AC45-42EA-A698-5045571B98DD}"/>
    <cellStyle name="Normal 10 3" xfId="12" xr:uid="{ACE3712F-D64F-493F-AF5D-FC6ED7CF5194}"/>
    <cellStyle name="Normal 10 4" xfId="13" xr:uid="{AE971848-981A-48FF-9BB2-009EA447225B}"/>
    <cellStyle name="Normal 11" xfId="14" xr:uid="{8FA6CF30-83B2-4FAD-B07E-7AFC833F9204}"/>
    <cellStyle name="Normal 11 2" xfId="15" xr:uid="{37DB02D6-486B-4EA9-B89D-9AC61E65F1C3}"/>
    <cellStyle name="Normal 12" xfId="16" xr:uid="{A91AF540-C079-43A2-A247-E7D3154A27B9}"/>
    <cellStyle name="Normal 12 2" xfId="17" xr:uid="{2FCA48DD-A567-4E21-87AB-A7380AFDC321}"/>
    <cellStyle name="Normal 13" xfId="18" xr:uid="{DE95A7A9-3C38-437A-BA22-9F61A686F060}"/>
    <cellStyle name="Normal 14" xfId="19" xr:uid="{B974CC7C-4A7A-4C03-8EF7-F47801BCF935}"/>
    <cellStyle name="Normal 14 2" xfId="20" xr:uid="{33779A5F-4CBB-4CCE-81AC-CDD57AE0B91D}"/>
    <cellStyle name="Normal 15" xfId="21" xr:uid="{2C9BA422-C5CE-4E72-9A9F-07C5BF70D1ED}"/>
    <cellStyle name="Normal 16" xfId="22" xr:uid="{2A907B30-1D8A-426D-B98F-7C30C312B98E}"/>
    <cellStyle name="Normal 16 2" xfId="23" xr:uid="{43CEE980-909F-4C96-9C27-11A2F2E7098A}"/>
    <cellStyle name="Normal 17" xfId="24" xr:uid="{D90901DE-EA03-41C3-8C6A-B1A4E0FF9EF6}"/>
    <cellStyle name="Normal 17 2" xfId="25" xr:uid="{F2FC1BCB-149B-4AB6-A34D-7DFD2FC938F4}"/>
    <cellStyle name="Normal 18" xfId="26" xr:uid="{E3904D61-5E4C-4D1A-B124-B8784B1E40E6}"/>
    <cellStyle name="Normal 18 2" xfId="27" xr:uid="{CB206651-49C3-491F-A84D-880576FD5F3C}"/>
    <cellStyle name="Normal 19" xfId="28" xr:uid="{D981E1C9-0290-4697-84C9-2FD156E25AE1}"/>
    <cellStyle name="Normal 2" xfId="29" xr:uid="{E7E45B79-DA05-4265-B738-EFB64809B689}"/>
    <cellStyle name="Normal 2 2" xfId="30" xr:uid="{8FE89869-8C50-4CA9-9720-E4781C631ACE}"/>
    <cellStyle name="Normal 2 2 2" xfId="31" xr:uid="{9292A248-ABD6-4E13-9A83-A9715D74B798}"/>
    <cellStyle name="Normal 2 2 2 2" xfId="32" xr:uid="{C1522EC5-3E9F-4494-AECD-3F5474EE6D9B}"/>
    <cellStyle name="Normal 2 2 2 2 2" xfId="33" xr:uid="{0F246665-B24B-41B8-BF00-F01FAF231292}"/>
    <cellStyle name="Normal 2 2 2 2 3" xfId="34" xr:uid="{30CD9BBD-65B7-4980-8C47-61638D72AF02}"/>
    <cellStyle name="Normal 2 3" xfId="35" xr:uid="{53CA24CB-19B6-4B2A-946F-BC78D08E454F}"/>
    <cellStyle name="Normal 20" xfId="36" xr:uid="{A0FBB958-DE91-4E2F-AD01-A03B3E9CD2AA}"/>
    <cellStyle name="Normal 20 2" xfId="37" xr:uid="{AAF945A1-A8FA-4D90-B5EF-9ED35524F712}"/>
    <cellStyle name="Normal 3" xfId="38" xr:uid="{CBD6DB2D-DCDD-4697-B386-E5856ABBCA02}"/>
    <cellStyle name="Normal 3 2" xfId="39" xr:uid="{6CA43EE3-6675-48BB-8B52-93473D00F46F}"/>
    <cellStyle name="Normal 3 2 2" xfId="40" xr:uid="{9477F4CC-7063-4569-A8FA-E351D1B99386}"/>
    <cellStyle name="Normal 3 3" xfId="41" xr:uid="{7F4D61D2-F3DA-49B0-8DB5-3235D4115D05}"/>
    <cellStyle name="Normal 4" xfId="42" xr:uid="{A84D366A-BB0E-4434-B6D4-1D7958654C81}"/>
    <cellStyle name="Normal 4 2" xfId="43" xr:uid="{DCCAE953-C4A6-45C3-843D-B04945C0460F}"/>
    <cellStyle name="Normal 4 2 2" xfId="44" xr:uid="{4456BEB8-E709-43E6-9097-B66FAA20BC98}"/>
    <cellStyle name="Normal 4 3" xfId="45" xr:uid="{01820EEF-E652-4BD7-A68E-3D8124ED1A8E}"/>
    <cellStyle name="Normal 5" xfId="46" xr:uid="{9D9A12DD-CC34-48C3-8C45-760EC0D8249B}"/>
    <cellStyle name="Normal 5 2" xfId="47" xr:uid="{1FD7E039-80C7-41EE-B1B5-3187D71FC895}"/>
    <cellStyle name="Normal 6" xfId="48" xr:uid="{7A5C60A3-45FC-467B-AE11-BEF8047A91D4}"/>
    <cellStyle name="Normal 6 2" xfId="49" xr:uid="{C21333AB-F9CA-42B6-9E94-9666D33F5846}"/>
    <cellStyle name="Normal 7" xfId="50" xr:uid="{EF319586-9677-43AB-B421-898C38DC4C11}"/>
    <cellStyle name="Normal 7 2" xfId="51" xr:uid="{CEF0CD3D-650B-4BE7-A16F-09DBB2F5F6D2}"/>
    <cellStyle name="Normal 8" xfId="52" xr:uid="{AEB6A259-8EF8-4057-B3DD-27ACACB26D44}"/>
    <cellStyle name="Normal 8 2" xfId="53" xr:uid="{169E0222-63AE-405E-AFC4-EB45C3A378FA}"/>
    <cellStyle name="Normal 9" xfId="54" xr:uid="{6B4C9226-98CD-4BA2-9C82-EB4B3843782B}"/>
    <cellStyle name="Normal 9 2" xfId="55" xr:uid="{02C6D834-D920-4435-BCF9-FF2768115DAC}"/>
    <cellStyle name="Normal 9 2 2" xfId="56" xr:uid="{B77B543E-4FA0-48DE-9E01-2973A2E54081}"/>
    <cellStyle name="Percent 2" xfId="57" xr:uid="{806AE4AC-B20D-4D7C-8ED3-B335A37EC04D}"/>
    <cellStyle name="Обычный 2" xfId="58" xr:uid="{C8356042-73D8-405C-B288-DB0FDF9B37E7}"/>
    <cellStyle name="Обычный 3" xfId="59" xr:uid="{E7F8EA21-E64B-41F0-B527-7C84C37A487E}"/>
    <cellStyle name="Процентный 2" xfId="60" xr:uid="{BBD18BDD-CCBC-4D22-8771-40813C3F3F6C}"/>
    <cellStyle name="Финансовый 2" xfId="61" xr:uid="{219EF06C-8707-4360-A32D-E4D7FB46C3D6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E2028C-814E-456D-B159-77D08EB8E054}">
  <sheetPr>
    <tabColor rgb="FF00B0F0"/>
  </sheetPr>
  <dimension ref="A1:FS177"/>
  <sheetViews>
    <sheetView tabSelected="1" view="pageBreakPreview" zoomScaleNormal="100" zoomScaleSheetLayoutView="100" workbookViewId="0">
      <selection activeCell="E9" sqref="E9"/>
    </sheetView>
  </sheetViews>
  <sheetFormatPr defaultColWidth="9.109375" defaultRowHeight="13.8"/>
  <cols>
    <col min="1" max="1" width="5.6640625" style="6" customWidth="1"/>
    <col min="2" max="2" width="50.6640625" style="7" customWidth="1"/>
    <col min="3" max="3" width="5.6640625" style="6" customWidth="1"/>
    <col min="4" max="4" width="8.6640625" style="6" customWidth="1"/>
    <col min="5" max="6" width="10.6640625" style="14" customWidth="1"/>
    <col min="7" max="7" width="12.5546875" style="15" bestFit="1" customWidth="1"/>
    <col min="8" max="8" width="12.109375" style="15" bestFit="1" customWidth="1"/>
    <col min="9" max="16384" width="9.109375" style="15"/>
  </cols>
  <sheetData>
    <row r="1" spans="1:8" s="1" customFormat="1" ht="47.25" customHeight="1">
      <c r="A1" s="76" t="s">
        <v>87</v>
      </c>
      <c r="B1" s="76"/>
      <c r="C1" s="76"/>
      <c r="D1" s="76"/>
      <c r="E1" s="76"/>
      <c r="F1" s="76"/>
    </row>
    <row r="2" spans="1:8" s="1" customFormat="1" ht="15">
      <c r="A2" s="2"/>
      <c r="B2" s="3"/>
      <c r="C2" s="2"/>
      <c r="D2" s="2"/>
      <c r="E2" s="4"/>
      <c r="F2" s="43"/>
    </row>
    <row r="3" spans="1:8" s="1" customFormat="1" ht="15">
      <c r="A3" s="2"/>
      <c r="B3" s="41" t="s">
        <v>80</v>
      </c>
      <c r="C3" s="2"/>
      <c r="D3" s="5"/>
      <c r="E3" s="43"/>
      <c r="F3" s="43"/>
    </row>
    <row r="4" spans="1:8" s="6" customFormat="1" ht="54.75" customHeight="1">
      <c r="A4" s="25" t="s">
        <v>81</v>
      </c>
      <c r="B4" s="25" t="s">
        <v>82</v>
      </c>
      <c r="C4" s="56" t="s">
        <v>83</v>
      </c>
      <c r="D4" s="57" t="s">
        <v>84</v>
      </c>
      <c r="E4" s="51" t="s">
        <v>85</v>
      </c>
      <c r="F4" s="51" t="s">
        <v>86</v>
      </c>
    </row>
    <row r="5" spans="1:8" s="8" customFormat="1" ht="15">
      <c r="A5" s="44">
        <v>1</v>
      </c>
      <c r="B5" s="44">
        <v>2</v>
      </c>
      <c r="C5" s="44">
        <v>3</v>
      </c>
      <c r="D5" s="58">
        <v>4</v>
      </c>
      <c r="E5" s="61">
        <v>5</v>
      </c>
      <c r="F5" s="61">
        <v>6</v>
      </c>
    </row>
    <row r="6" spans="1:8" s="9" customFormat="1" ht="15">
      <c r="A6" s="42"/>
      <c r="B6" s="75" t="s">
        <v>57</v>
      </c>
      <c r="C6" s="75"/>
      <c r="D6" s="59"/>
      <c r="E6" s="46"/>
      <c r="F6" s="46"/>
    </row>
    <row r="7" spans="1:8" s="31" customFormat="1" ht="15">
      <c r="A7" s="29">
        <v>1</v>
      </c>
      <c r="B7" s="30" t="s">
        <v>4</v>
      </c>
      <c r="C7" s="29" t="s">
        <v>2</v>
      </c>
      <c r="D7" s="50">
        <v>1881</v>
      </c>
      <c r="E7" s="52">
        <v>0.38727669999999997</v>
      </c>
      <c r="F7" s="52">
        <f>E7*D7</f>
        <v>728.46747269999992</v>
      </c>
    </row>
    <row r="8" spans="1:8" s="31" customFormat="1" ht="30">
      <c r="A8" s="29">
        <v>2</v>
      </c>
      <c r="B8" s="30" t="s">
        <v>16</v>
      </c>
      <c r="C8" s="29" t="s">
        <v>37</v>
      </c>
      <c r="D8" s="50">
        <v>571.5</v>
      </c>
      <c r="E8" s="52">
        <v>8.4097184499999997</v>
      </c>
      <c r="F8" s="52">
        <f t="shared" ref="F8:F40" si="0">E8*D8</f>
        <v>4806.154094175</v>
      </c>
    </row>
    <row r="9" spans="1:8" s="31" customFormat="1" ht="30">
      <c r="A9" s="29">
        <v>3</v>
      </c>
      <c r="B9" s="30" t="s">
        <v>17</v>
      </c>
      <c r="C9" s="29" t="s">
        <v>37</v>
      </c>
      <c r="D9" s="50">
        <v>30</v>
      </c>
      <c r="E9" s="52">
        <v>14.152696799999999</v>
      </c>
      <c r="F9" s="52">
        <f t="shared" si="0"/>
        <v>424.58090399999998</v>
      </c>
    </row>
    <row r="10" spans="1:8" s="31" customFormat="1" ht="30">
      <c r="A10" s="29">
        <v>4</v>
      </c>
      <c r="B10" s="30" t="s">
        <v>50</v>
      </c>
      <c r="C10" s="29" t="s">
        <v>37</v>
      </c>
      <c r="D10" s="50">
        <v>943</v>
      </c>
      <c r="E10" s="52">
        <v>7.7435631100000002</v>
      </c>
      <c r="F10" s="52">
        <f t="shared" si="0"/>
        <v>7302.1800127300003</v>
      </c>
    </row>
    <row r="11" spans="1:8" s="31" customFormat="1" ht="30">
      <c r="A11" s="29">
        <v>5</v>
      </c>
      <c r="B11" s="30" t="s">
        <v>51</v>
      </c>
      <c r="C11" s="29" t="s">
        <v>37</v>
      </c>
      <c r="D11" s="50">
        <v>50</v>
      </c>
      <c r="E11" s="52">
        <v>14.1978673</v>
      </c>
      <c r="F11" s="52">
        <f t="shared" si="0"/>
        <v>709.89336500000002</v>
      </c>
    </row>
    <row r="12" spans="1:8" s="31" customFormat="1" ht="30">
      <c r="A12" s="29">
        <v>6</v>
      </c>
      <c r="B12" s="33" t="s">
        <v>30</v>
      </c>
      <c r="C12" s="29" t="s">
        <v>37</v>
      </c>
      <c r="D12" s="50">
        <v>2672</v>
      </c>
      <c r="E12" s="52">
        <v>9.1497815500000002</v>
      </c>
      <c r="F12" s="52">
        <f t="shared" si="0"/>
        <v>24448.216301600001</v>
      </c>
    </row>
    <row r="13" spans="1:8" s="34" customFormat="1" ht="30">
      <c r="A13" s="29">
        <v>7</v>
      </c>
      <c r="B13" s="33" t="s">
        <v>31</v>
      </c>
      <c r="C13" s="25" t="s">
        <v>37</v>
      </c>
      <c r="D13" s="50">
        <v>140</v>
      </c>
      <c r="E13" s="52">
        <v>35.860836900000002</v>
      </c>
      <c r="F13" s="52">
        <f t="shared" si="0"/>
        <v>5020.5171660000005</v>
      </c>
      <c r="G13" s="31"/>
      <c r="H13" s="31"/>
    </row>
    <row r="14" spans="1:8" s="31" customFormat="1" ht="30">
      <c r="A14" s="29">
        <v>8</v>
      </c>
      <c r="B14" s="35" t="s">
        <v>62</v>
      </c>
      <c r="C14" s="29" t="s">
        <v>37</v>
      </c>
      <c r="D14" s="32">
        <v>3239.5</v>
      </c>
      <c r="E14" s="52">
        <v>6.4624951499999996</v>
      </c>
      <c r="F14" s="52">
        <f t="shared" si="0"/>
        <v>20935.253038424999</v>
      </c>
    </row>
    <row r="15" spans="1:8" s="31" customFormat="1" ht="45">
      <c r="A15" s="29">
        <v>9</v>
      </c>
      <c r="B15" s="36" t="s">
        <v>63</v>
      </c>
      <c r="C15" s="29" t="s">
        <v>37</v>
      </c>
      <c r="D15" s="32">
        <v>3239.5</v>
      </c>
      <c r="E15" s="52">
        <v>9.1502742700000006</v>
      </c>
      <c r="F15" s="52">
        <f t="shared" si="0"/>
        <v>29642.313497665004</v>
      </c>
    </row>
    <row r="16" spans="1:8" s="31" customFormat="1" ht="30">
      <c r="A16" s="29">
        <v>10</v>
      </c>
      <c r="B16" s="35" t="s">
        <v>64</v>
      </c>
      <c r="C16" s="29" t="s">
        <v>37</v>
      </c>
      <c r="D16" s="32">
        <v>2815</v>
      </c>
      <c r="E16" s="52">
        <v>9.0475365599999993</v>
      </c>
      <c r="F16" s="52">
        <f t="shared" si="0"/>
        <v>25468.815416399997</v>
      </c>
    </row>
    <row r="17" spans="1:19" s="31" customFormat="1" ht="45">
      <c r="A17" s="29">
        <v>11</v>
      </c>
      <c r="B17" s="36" t="s">
        <v>65</v>
      </c>
      <c r="C17" s="29" t="s">
        <v>37</v>
      </c>
      <c r="D17" s="32">
        <v>2815</v>
      </c>
      <c r="E17" s="52">
        <v>10.127549800000001</v>
      </c>
      <c r="F17" s="52">
        <f t="shared" si="0"/>
        <v>28509.052687000003</v>
      </c>
    </row>
    <row r="18" spans="1:19" s="34" customFormat="1" ht="30">
      <c r="A18" s="29">
        <v>12</v>
      </c>
      <c r="B18" s="35" t="s">
        <v>21</v>
      </c>
      <c r="C18" s="25" t="s">
        <v>37</v>
      </c>
      <c r="D18" s="49">
        <v>67</v>
      </c>
      <c r="E18" s="52">
        <v>7.4210995799999999</v>
      </c>
      <c r="F18" s="52">
        <f t="shared" si="0"/>
        <v>497.21367185999998</v>
      </c>
      <c r="G18" s="31"/>
      <c r="H18" s="31"/>
    </row>
    <row r="19" spans="1:19" s="34" customFormat="1" ht="45">
      <c r="A19" s="29">
        <v>13</v>
      </c>
      <c r="B19" s="35" t="s">
        <v>52</v>
      </c>
      <c r="C19" s="25" t="s">
        <v>38</v>
      </c>
      <c r="D19" s="49">
        <v>134</v>
      </c>
      <c r="E19" s="52">
        <v>9.2748137899999996</v>
      </c>
      <c r="F19" s="52">
        <f t="shared" si="0"/>
        <v>1242.82504786</v>
      </c>
      <c r="G19" s="31"/>
      <c r="H19" s="31"/>
    </row>
    <row r="20" spans="1:19" s="34" customFormat="1" ht="45">
      <c r="A20" s="29">
        <v>14</v>
      </c>
      <c r="B20" s="35" t="s">
        <v>61</v>
      </c>
      <c r="C20" s="25" t="s">
        <v>2</v>
      </c>
      <c r="D20" s="49">
        <v>472</v>
      </c>
      <c r="E20" s="52">
        <v>56.052262399999996</v>
      </c>
      <c r="F20" s="52">
        <f t="shared" si="0"/>
        <v>26456.667852799997</v>
      </c>
      <c r="G20" s="31"/>
      <c r="H20" s="31"/>
    </row>
    <row r="21" spans="1:19" s="34" customFormat="1" ht="45">
      <c r="A21" s="29">
        <v>15</v>
      </c>
      <c r="B21" s="35" t="s">
        <v>60</v>
      </c>
      <c r="C21" s="25" t="s">
        <v>2</v>
      </c>
      <c r="D21" s="49">
        <v>528</v>
      </c>
      <c r="E21" s="52">
        <v>90.838429199999993</v>
      </c>
      <c r="F21" s="52">
        <f t="shared" si="0"/>
        <v>47962.690617599997</v>
      </c>
      <c r="G21" s="31"/>
      <c r="H21" s="31"/>
    </row>
    <row r="22" spans="1:19" s="28" customFormat="1" ht="15">
      <c r="A22" s="29">
        <v>16</v>
      </c>
      <c r="B22" s="36" t="s">
        <v>78</v>
      </c>
      <c r="C22" s="25" t="s">
        <v>22</v>
      </c>
      <c r="D22" s="49">
        <v>1000</v>
      </c>
      <c r="E22" s="52">
        <v>0.14631176000000001</v>
      </c>
      <c r="F22" s="52">
        <f t="shared" si="0"/>
        <v>146.31176000000002</v>
      </c>
      <c r="G22" s="31"/>
      <c r="H22" s="31"/>
      <c r="I22" s="38"/>
      <c r="J22" s="37"/>
      <c r="K22" s="37"/>
    </row>
    <row r="23" spans="1:19" s="34" customFormat="1" ht="30">
      <c r="A23" s="29">
        <v>17</v>
      </c>
      <c r="B23" s="35" t="s">
        <v>53</v>
      </c>
      <c r="C23" s="29" t="s">
        <v>38</v>
      </c>
      <c r="D23" s="49">
        <v>9275</v>
      </c>
      <c r="E23" s="52">
        <v>9.6125860799999998</v>
      </c>
      <c r="F23" s="52">
        <f t="shared" si="0"/>
        <v>89156.735891999997</v>
      </c>
      <c r="G23" s="31"/>
      <c r="H23" s="31"/>
    </row>
    <row r="24" spans="1:19" s="28" customFormat="1" ht="30">
      <c r="A24" s="29">
        <v>18</v>
      </c>
      <c r="B24" s="24" t="s">
        <v>36</v>
      </c>
      <c r="C24" s="25" t="s">
        <v>39</v>
      </c>
      <c r="D24" s="49">
        <v>3240</v>
      </c>
      <c r="E24" s="52">
        <v>1.7741086500000001</v>
      </c>
      <c r="F24" s="52">
        <f t="shared" si="0"/>
        <v>5748.1120259999998</v>
      </c>
      <c r="G24" s="31"/>
      <c r="H24" s="31"/>
    </row>
    <row r="25" spans="1:19" s="28" customFormat="1" ht="15">
      <c r="A25" s="29">
        <v>19</v>
      </c>
      <c r="B25" s="24" t="s">
        <v>5</v>
      </c>
      <c r="C25" s="25" t="s">
        <v>3</v>
      </c>
      <c r="D25" s="47">
        <v>13.4</v>
      </c>
      <c r="E25" s="52">
        <v>257.49003800000003</v>
      </c>
      <c r="F25" s="52">
        <f t="shared" si="0"/>
        <v>3450.3665092000006</v>
      </c>
      <c r="G25" s="31"/>
      <c r="H25" s="31"/>
    </row>
    <row r="26" spans="1:19" s="28" customFormat="1" ht="45">
      <c r="A26" s="29">
        <v>20</v>
      </c>
      <c r="B26" s="24" t="s">
        <v>34</v>
      </c>
      <c r="C26" s="25" t="s">
        <v>39</v>
      </c>
      <c r="D26" s="49">
        <v>3240</v>
      </c>
      <c r="E26" s="52">
        <v>5.5636673200000004</v>
      </c>
      <c r="F26" s="52">
        <f t="shared" si="0"/>
        <v>18026.282116800001</v>
      </c>
      <c r="G26" s="31"/>
      <c r="H26" s="31"/>
    </row>
    <row r="27" spans="1:19" s="28" customFormat="1" ht="45">
      <c r="A27" s="29">
        <v>21</v>
      </c>
      <c r="B27" s="24" t="s">
        <v>35</v>
      </c>
      <c r="C27" s="25" t="s">
        <v>39</v>
      </c>
      <c r="D27" s="49">
        <v>3240</v>
      </c>
      <c r="E27" s="52">
        <v>4.1043288899999997</v>
      </c>
      <c r="F27" s="52">
        <f t="shared" si="0"/>
        <v>13298.025603599999</v>
      </c>
      <c r="G27" s="31"/>
      <c r="H27" s="31"/>
    </row>
    <row r="28" spans="1:19" s="28" customFormat="1" ht="45">
      <c r="A28" s="29">
        <v>22</v>
      </c>
      <c r="B28" s="24" t="s">
        <v>69</v>
      </c>
      <c r="C28" s="25" t="s">
        <v>22</v>
      </c>
      <c r="D28" s="46">
        <v>1881</v>
      </c>
      <c r="E28" s="52">
        <v>0.48468910999999998</v>
      </c>
      <c r="F28" s="52">
        <f t="shared" si="0"/>
        <v>911.70021591</v>
      </c>
      <c r="G28" s="31"/>
      <c r="H28" s="31"/>
      <c r="I28" s="26"/>
      <c r="J28" s="26"/>
      <c r="K28" s="26"/>
      <c r="L28" s="27"/>
      <c r="M28" s="27"/>
      <c r="N28" s="27"/>
      <c r="O28" s="27"/>
      <c r="P28" s="27"/>
      <c r="Q28" s="27"/>
      <c r="R28" s="27"/>
      <c r="S28" s="27"/>
    </row>
    <row r="29" spans="1:19" s="28" customFormat="1" ht="15">
      <c r="A29" s="29">
        <v>23</v>
      </c>
      <c r="B29" s="24" t="s">
        <v>18</v>
      </c>
      <c r="C29" s="25" t="s">
        <v>22</v>
      </c>
      <c r="D29" s="46">
        <v>20</v>
      </c>
      <c r="E29" s="52">
        <v>1.1493958500000001</v>
      </c>
      <c r="F29" s="52">
        <f t="shared" si="0"/>
        <v>22.987917000000003</v>
      </c>
      <c r="G29" s="31"/>
      <c r="H29" s="31"/>
      <c r="I29" s="26"/>
      <c r="J29" s="26"/>
      <c r="K29" s="26"/>
      <c r="L29" s="27"/>
      <c r="M29" s="27"/>
      <c r="N29" s="27"/>
      <c r="O29" s="27"/>
      <c r="P29" s="27"/>
      <c r="Q29" s="27"/>
      <c r="R29" s="27"/>
      <c r="S29" s="27"/>
    </row>
    <row r="30" spans="1:19" s="28" customFormat="1" ht="30">
      <c r="A30" s="29">
        <v>24</v>
      </c>
      <c r="B30" s="24" t="s">
        <v>19</v>
      </c>
      <c r="C30" s="25" t="s">
        <v>22</v>
      </c>
      <c r="D30" s="49">
        <v>10</v>
      </c>
      <c r="E30" s="52">
        <v>4.1600799899999998</v>
      </c>
      <c r="F30" s="52">
        <f t="shared" si="0"/>
        <v>41.600799899999998</v>
      </c>
      <c r="G30" s="31"/>
      <c r="H30" s="31"/>
      <c r="I30" s="26"/>
      <c r="J30" s="26"/>
      <c r="K30" s="26"/>
      <c r="L30" s="27"/>
      <c r="M30" s="27"/>
      <c r="N30" s="27"/>
      <c r="O30" s="27"/>
      <c r="P30" s="27"/>
      <c r="Q30" s="27"/>
      <c r="R30" s="27"/>
      <c r="S30" s="27"/>
    </row>
    <row r="31" spans="1:19" s="28" customFormat="1" ht="30">
      <c r="A31" s="29">
        <v>25</v>
      </c>
      <c r="B31" s="35" t="s">
        <v>20</v>
      </c>
      <c r="C31" s="25" t="s">
        <v>22</v>
      </c>
      <c r="D31" s="49">
        <v>10</v>
      </c>
      <c r="E31" s="52">
        <v>11.1098806</v>
      </c>
      <c r="F31" s="52">
        <f t="shared" si="0"/>
        <v>111.098806</v>
      </c>
      <c r="G31" s="31"/>
      <c r="H31" s="31"/>
      <c r="I31" s="26"/>
      <c r="J31" s="26"/>
      <c r="K31" s="26"/>
      <c r="L31" s="27"/>
      <c r="M31" s="27"/>
      <c r="N31" s="27"/>
      <c r="O31" s="27"/>
      <c r="P31" s="27"/>
      <c r="Q31" s="27"/>
      <c r="R31" s="27"/>
      <c r="S31" s="27"/>
    </row>
    <row r="32" spans="1:19" s="28" customFormat="1" ht="16.2">
      <c r="A32" s="29">
        <v>26</v>
      </c>
      <c r="B32" s="35" t="s">
        <v>24</v>
      </c>
      <c r="C32" s="25" t="s">
        <v>37</v>
      </c>
      <c r="D32" s="49">
        <v>1</v>
      </c>
      <c r="E32" s="52">
        <v>31.291574900000001</v>
      </c>
      <c r="F32" s="52">
        <f t="shared" si="0"/>
        <v>31.291574900000001</v>
      </c>
      <c r="G32" s="31"/>
      <c r="H32" s="31"/>
      <c r="I32" s="26"/>
      <c r="J32" s="26"/>
      <c r="K32" s="26"/>
      <c r="L32" s="27"/>
      <c r="M32" s="27"/>
      <c r="N32" s="27"/>
      <c r="O32" s="27"/>
      <c r="P32" s="27"/>
      <c r="Q32" s="27"/>
      <c r="R32" s="27"/>
      <c r="S32" s="27"/>
    </row>
    <row r="33" spans="1:19" s="28" customFormat="1" ht="30">
      <c r="A33" s="29">
        <v>27</v>
      </c>
      <c r="B33" s="35" t="s">
        <v>25</v>
      </c>
      <c r="C33" s="25" t="s">
        <v>37</v>
      </c>
      <c r="D33" s="49">
        <v>1</v>
      </c>
      <c r="E33" s="52">
        <v>67.970274200000006</v>
      </c>
      <c r="F33" s="52">
        <f t="shared" si="0"/>
        <v>67.970274200000006</v>
      </c>
      <c r="G33" s="31"/>
      <c r="H33" s="31"/>
      <c r="I33" s="26"/>
      <c r="J33" s="26"/>
      <c r="K33" s="26"/>
      <c r="L33" s="27"/>
      <c r="M33" s="27"/>
      <c r="N33" s="27"/>
      <c r="O33" s="27"/>
      <c r="P33" s="27"/>
      <c r="Q33" s="27"/>
      <c r="R33" s="27"/>
      <c r="S33" s="27"/>
    </row>
    <row r="34" spans="1:19" s="28" customFormat="1" ht="45">
      <c r="A34" s="29">
        <v>28</v>
      </c>
      <c r="B34" s="24" t="s">
        <v>42</v>
      </c>
      <c r="C34" s="25" t="s">
        <v>2</v>
      </c>
      <c r="D34" s="49">
        <v>1</v>
      </c>
      <c r="E34" s="52">
        <v>2.1016530900000001</v>
      </c>
      <c r="F34" s="52">
        <f t="shared" si="0"/>
        <v>2.1016530900000001</v>
      </c>
      <c r="G34" s="31"/>
      <c r="H34" s="31"/>
      <c r="I34" s="26"/>
      <c r="J34" s="26"/>
      <c r="K34" s="26"/>
      <c r="L34" s="27"/>
      <c r="M34" s="27"/>
      <c r="N34" s="27"/>
      <c r="O34" s="27"/>
      <c r="P34" s="27"/>
      <c r="Q34" s="27"/>
      <c r="R34" s="27"/>
      <c r="S34" s="27"/>
    </row>
    <row r="35" spans="1:19" s="28" customFormat="1" ht="45">
      <c r="A35" s="29">
        <v>29</v>
      </c>
      <c r="B35" s="24" t="s">
        <v>43</v>
      </c>
      <c r="C35" s="25" t="s">
        <v>2</v>
      </c>
      <c r="D35" s="49">
        <v>1</v>
      </c>
      <c r="E35" s="52">
        <v>2.8059911500000001</v>
      </c>
      <c r="F35" s="52">
        <f t="shared" si="0"/>
        <v>2.8059911500000001</v>
      </c>
      <c r="G35" s="31"/>
      <c r="H35" s="31"/>
      <c r="I35" s="26"/>
      <c r="J35" s="26"/>
      <c r="K35" s="26"/>
      <c r="L35" s="27"/>
      <c r="M35" s="27"/>
      <c r="N35" s="27"/>
      <c r="O35" s="27"/>
      <c r="P35" s="27"/>
      <c r="Q35" s="27"/>
      <c r="R35" s="27"/>
      <c r="S35" s="27"/>
    </row>
    <row r="36" spans="1:19" s="28" customFormat="1" ht="45">
      <c r="A36" s="29">
        <v>30</v>
      </c>
      <c r="B36" s="24" t="s">
        <v>44</v>
      </c>
      <c r="C36" s="25" t="s">
        <v>2</v>
      </c>
      <c r="D36" s="49">
        <v>1</v>
      </c>
      <c r="E36" s="52">
        <v>3.9979844899999999</v>
      </c>
      <c r="F36" s="52">
        <f t="shared" si="0"/>
        <v>3.9979844899999999</v>
      </c>
      <c r="G36" s="31"/>
      <c r="H36" s="31"/>
      <c r="I36" s="26"/>
      <c r="J36" s="26"/>
      <c r="K36" s="26"/>
      <c r="L36" s="27"/>
      <c r="M36" s="27"/>
      <c r="N36" s="27"/>
      <c r="O36" s="27"/>
      <c r="P36" s="27"/>
      <c r="Q36" s="27"/>
      <c r="R36" s="27"/>
      <c r="S36" s="27"/>
    </row>
    <row r="37" spans="1:19" s="28" customFormat="1" ht="45">
      <c r="A37" s="29">
        <v>31</v>
      </c>
      <c r="B37" s="24" t="s">
        <v>45</v>
      </c>
      <c r="C37" s="25" t="s">
        <v>2</v>
      </c>
      <c r="D37" s="49">
        <v>1</v>
      </c>
      <c r="E37" s="52">
        <v>5.6010459199999998</v>
      </c>
      <c r="F37" s="52">
        <f t="shared" si="0"/>
        <v>5.6010459199999998</v>
      </c>
      <c r="G37" s="31"/>
      <c r="H37" s="31"/>
      <c r="I37" s="26"/>
      <c r="J37" s="26"/>
      <c r="K37" s="26"/>
      <c r="L37" s="27"/>
      <c r="M37" s="27"/>
      <c r="N37" s="27"/>
      <c r="O37" s="27"/>
      <c r="P37" s="27"/>
      <c r="Q37" s="27"/>
      <c r="R37" s="27"/>
      <c r="S37" s="27"/>
    </row>
    <row r="38" spans="1:19" s="28" customFormat="1" ht="45">
      <c r="A38" s="29">
        <v>32</v>
      </c>
      <c r="B38" s="24" t="s">
        <v>46</v>
      </c>
      <c r="C38" s="25" t="s">
        <v>2</v>
      </c>
      <c r="D38" s="49">
        <v>1</v>
      </c>
      <c r="E38" s="52">
        <v>6.9910578699999997</v>
      </c>
      <c r="F38" s="52">
        <f t="shared" si="0"/>
        <v>6.9910578699999997</v>
      </c>
      <c r="G38" s="31"/>
      <c r="H38" s="31"/>
      <c r="I38" s="26"/>
      <c r="J38" s="26"/>
      <c r="K38" s="26"/>
      <c r="L38" s="27"/>
      <c r="M38" s="27"/>
      <c r="N38" s="27"/>
      <c r="O38" s="27"/>
      <c r="P38" s="27"/>
      <c r="Q38" s="27"/>
      <c r="R38" s="27"/>
      <c r="S38" s="27"/>
    </row>
    <row r="39" spans="1:19" s="28" customFormat="1" ht="45">
      <c r="A39" s="29">
        <v>33</v>
      </c>
      <c r="B39" s="35" t="s">
        <v>40</v>
      </c>
      <c r="C39" s="25" t="s">
        <v>39</v>
      </c>
      <c r="D39" s="49">
        <v>1</v>
      </c>
      <c r="E39" s="52">
        <v>27.729829599999999</v>
      </c>
      <c r="F39" s="52">
        <f t="shared" si="0"/>
        <v>27.729829599999999</v>
      </c>
      <c r="G39" s="31"/>
      <c r="H39" s="31"/>
      <c r="I39" s="26"/>
      <c r="J39" s="26"/>
      <c r="K39" s="26"/>
      <c r="L39" s="27"/>
      <c r="M39" s="27"/>
      <c r="N39" s="27"/>
      <c r="O39" s="27"/>
      <c r="P39" s="27"/>
      <c r="Q39" s="27"/>
      <c r="R39" s="27"/>
      <c r="S39" s="27"/>
    </row>
    <row r="40" spans="1:19" s="28" customFormat="1" ht="30">
      <c r="A40" s="29">
        <v>34</v>
      </c>
      <c r="B40" s="35" t="s">
        <v>41</v>
      </c>
      <c r="C40" s="25" t="s">
        <v>0</v>
      </c>
      <c r="D40" s="49">
        <v>1</v>
      </c>
      <c r="E40" s="52">
        <v>15.057032299999999</v>
      </c>
      <c r="F40" s="52">
        <f t="shared" si="0"/>
        <v>15.057032299999999</v>
      </c>
      <c r="G40" s="31"/>
      <c r="H40" s="31"/>
      <c r="I40" s="26"/>
      <c r="J40" s="26"/>
      <c r="K40" s="26"/>
      <c r="L40" s="27"/>
      <c r="M40" s="27"/>
      <c r="N40" s="27"/>
      <c r="O40" s="27"/>
      <c r="P40" s="27"/>
      <c r="Q40" s="27"/>
      <c r="R40" s="27"/>
      <c r="S40" s="27"/>
    </row>
    <row r="41" spans="1:19" s="9" customFormat="1" ht="15">
      <c r="A41" s="42"/>
      <c r="B41" s="75" t="s">
        <v>26</v>
      </c>
      <c r="C41" s="75"/>
      <c r="D41" s="59"/>
      <c r="E41" s="52">
        <v>0</v>
      </c>
      <c r="F41" s="53">
        <f>SUM(F7:F40)</f>
        <v>355231.60923574504</v>
      </c>
      <c r="G41" s="31"/>
      <c r="H41" s="31"/>
    </row>
    <row r="42" spans="1:19" s="9" customFormat="1" ht="15">
      <c r="A42" s="42"/>
      <c r="B42" s="75" t="s">
        <v>56</v>
      </c>
      <c r="C42" s="75"/>
      <c r="D42" s="59"/>
      <c r="E42" s="52">
        <v>0</v>
      </c>
      <c r="F42" s="52"/>
      <c r="G42" s="31"/>
      <c r="H42" s="31"/>
    </row>
    <row r="43" spans="1:19" s="31" customFormat="1" ht="15">
      <c r="A43" s="29">
        <v>1</v>
      </c>
      <c r="B43" s="30" t="s">
        <v>4</v>
      </c>
      <c r="C43" s="29" t="s">
        <v>2</v>
      </c>
      <c r="D43" s="50">
        <v>1266</v>
      </c>
      <c r="E43" s="52">
        <v>0.38727669999999997</v>
      </c>
      <c r="F43" s="52">
        <f>E43*D43</f>
        <v>490.29230219999999</v>
      </c>
    </row>
    <row r="44" spans="1:19" s="31" customFormat="1" ht="30">
      <c r="A44" s="29">
        <v>2</v>
      </c>
      <c r="B44" s="30" t="s">
        <v>16</v>
      </c>
      <c r="C44" s="29" t="s">
        <v>37</v>
      </c>
      <c r="D44" s="50">
        <v>150.6</v>
      </c>
      <c r="E44" s="52">
        <v>8.4097184499999997</v>
      </c>
      <c r="F44" s="52">
        <f t="shared" ref="F44:F60" si="1">E44*D44</f>
        <v>1266.5035985699999</v>
      </c>
    </row>
    <row r="45" spans="1:19" s="31" customFormat="1" ht="30">
      <c r="A45" s="29">
        <v>3</v>
      </c>
      <c r="B45" s="30" t="s">
        <v>17</v>
      </c>
      <c r="C45" s="29" t="s">
        <v>37</v>
      </c>
      <c r="D45" s="50">
        <v>7.9</v>
      </c>
      <c r="E45" s="52">
        <v>14.152697</v>
      </c>
      <c r="F45" s="52">
        <f t="shared" si="1"/>
        <v>111.8063063</v>
      </c>
    </row>
    <row r="46" spans="1:19" s="31" customFormat="1" ht="30">
      <c r="A46" s="29">
        <v>4</v>
      </c>
      <c r="B46" s="30" t="s">
        <v>50</v>
      </c>
      <c r="C46" s="29" t="s">
        <v>37</v>
      </c>
      <c r="D46" s="50">
        <v>203.3</v>
      </c>
      <c r="E46" s="52">
        <v>7.7435631100000002</v>
      </c>
      <c r="F46" s="52">
        <f t="shared" si="1"/>
        <v>1574.2663802630002</v>
      </c>
    </row>
    <row r="47" spans="1:19" s="31" customFormat="1" ht="30">
      <c r="A47" s="29">
        <v>5</v>
      </c>
      <c r="B47" s="30" t="s">
        <v>51</v>
      </c>
      <c r="C47" s="29" t="s">
        <v>37</v>
      </c>
      <c r="D47" s="50">
        <v>10.7</v>
      </c>
      <c r="E47" s="52">
        <v>14.197867</v>
      </c>
      <c r="F47" s="52">
        <f t="shared" si="1"/>
        <v>151.91717689999999</v>
      </c>
    </row>
    <row r="48" spans="1:19" s="31" customFormat="1" ht="30">
      <c r="A48" s="29">
        <v>6</v>
      </c>
      <c r="B48" s="33" t="s">
        <v>30</v>
      </c>
      <c r="C48" s="29" t="s">
        <v>37</v>
      </c>
      <c r="D48" s="50">
        <v>278.60000000000002</v>
      </c>
      <c r="E48" s="52">
        <v>9.1497815500000002</v>
      </c>
      <c r="F48" s="52">
        <f t="shared" si="1"/>
        <v>2549.1291398300004</v>
      </c>
    </row>
    <row r="49" spans="1:19" s="34" customFormat="1" ht="30">
      <c r="A49" s="29">
        <v>7</v>
      </c>
      <c r="B49" s="33" t="s">
        <v>31</v>
      </c>
      <c r="C49" s="25" t="s">
        <v>37</v>
      </c>
      <c r="D49" s="49">
        <v>14.6</v>
      </c>
      <c r="E49" s="52">
        <v>35.860836900000002</v>
      </c>
      <c r="F49" s="52">
        <f t="shared" si="1"/>
        <v>523.56821874000002</v>
      </c>
      <c r="G49" s="31"/>
      <c r="H49" s="31"/>
    </row>
    <row r="50" spans="1:19" s="34" customFormat="1" ht="30">
      <c r="A50" s="29">
        <v>8</v>
      </c>
      <c r="B50" s="35" t="s">
        <v>21</v>
      </c>
      <c r="C50" s="25" t="s">
        <v>37</v>
      </c>
      <c r="D50" s="49">
        <v>2.6</v>
      </c>
      <c r="E50" s="52">
        <v>7.4210991799999997</v>
      </c>
      <c r="F50" s="52">
        <f t="shared" si="1"/>
        <v>19.294857868000001</v>
      </c>
      <c r="G50" s="31"/>
      <c r="H50" s="31"/>
    </row>
    <row r="51" spans="1:19" s="34" customFormat="1" ht="45">
      <c r="A51" s="29">
        <v>9</v>
      </c>
      <c r="B51" s="35" t="s">
        <v>52</v>
      </c>
      <c r="C51" s="25" t="s">
        <v>38</v>
      </c>
      <c r="D51" s="49">
        <v>52.5</v>
      </c>
      <c r="E51" s="52">
        <v>9.2748142799999993</v>
      </c>
      <c r="F51" s="52">
        <f t="shared" si="1"/>
        <v>486.92774969999994</v>
      </c>
      <c r="G51" s="31"/>
      <c r="H51" s="31"/>
    </row>
    <row r="52" spans="1:19" s="34" customFormat="1" ht="45">
      <c r="A52" s="29">
        <v>10</v>
      </c>
      <c r="B52" s="35" t="s">
        <v>29</v>
      </c>
      <c r="C52" s="25" t="s">
        <v>2</v>
      </c>
      <c r="D52" s="49">
        <v>633</v>
      </c>
      <c r="E52" s="52">
        <v>8.3085140800000001</v>
      </c>
      <c r="F52" s="52">
        <f t="shared" si="1"/>
        <v>5259.2894126399997</v>
      </c>
      <c r="G52" s="31"/>
      <c r="H52" s="31"/>
    </row>
    <row r="53" spans="1:19" s="28" customFormat="1" ht="15">
      <c r="A53" s="29">
        <v>11</v>
      </c>
      <c r="B53" s="36" t="s">
        <v>78</v>
      </c>
      <c r="C53" s="25" t="s">
        <v>22</v>
      </c>
      <c r="D53" s="49">
        <v>633</v>
      </c>
      <c r="E53" s="52">
        <v>0.14623882999999999</v>
      </c>
      <c r="F53" s="52">
        <f t="shared" si="1"/>
        <v>92.569179389999988</v>
      </c>
      <c r="G53" s="31"/>
      <c r="H53" s="31"/>
      <c r="I53" s="38"/>
      <c r="J53" s="37"/>
      <c r="K53" s="37"/>
    </row>
    <row r="54" spans="1:19" s="34" customFormat="1" ht="30">
      <c r="A54" s="29">
        <v>12</v>
      </c>
      <c r="B54" s="35" t="s">
        <v>53</v>
      </c>
      <c r="C54" s="29" t="s">
        <v>38</v>
      </c>
      <c r="D54" s="49">
        <v>438.5</v>
      </c>
      <c r="E54" s="52">
        <v>9.6125427200000004</v>
      </c>
      <c r="F54" s="52">
        <f t="shared" si="1"/>
        <v>4215.0999827200003</v>
      </c>
      <c r="G54" s="31"/>
      <c r="H54" s="31"/>
    </row>
    <row r="55" spans="1:19" s="28" customFormat="1" ht="30">
      <c r="A55" s="29">
        <v>13</v>
      </c>
      <c r="B55" s="24" t="s">
        <v>32</v>
      </c>
      <c r="C55" s="25" t="s">
        <v>39</v>
      </c>
      <c r="D55" s="49">
        <v>950</v>
      </c>
      <c r="E55" s="52">
        <v>1.77378641</v>
      </c>
      <c r="F55" s="52">
        <f t="shared" si="1"/>
        <v>1685.0970895</v>
      </c>
      <c r="G55" s="31"/>
      <c r="H55" s="31"/>
    </row>
    <row r="56" spans="1:19" s="28" customFormat="1" ht="15">
      <c r="A56" s="29">
        <v>14</v>
      </c>
      <c r="B56" s="24" t="s">
        <v>5</v>
      </c>
      <c r="C56" s="25" t="s">
        <v>3</v>
      </c>
      <c r="D56" s="47">
        <v>3.9</v>
      </c>
      <c r="E56" s="52">
        <v>257.489733</v>
      </c>
      <c r="F56" s="52">
        <f t="shared" si="1"/>
        <v>1004.2099587</v>
      </c>
      <c r="G56" s="31"/>
      <c r="H56" s="31"/>
    </row>
    <row r="57" spans="1:19" s="28" customFormat="1" ht="45">
      <c r="A57" s="29">
        <v>15</v>
      </c>
      <c r="B57" s="24" t="s">
        <v>47</v>
      </c>
      <c r="C57" s="25" t="s">
        <v>39</v>
      </c>
      <c r="D57" s="49">
        <v>950</v>
      </c>
      <c r="E57" s="52">
        <v>5.5635796099999997</v>
      </c>
      <c r="F57" s="52">
        <f t="shared" si="1"/>
        <v>5285.4006294999999</v>
      </c>
      <c r="G57" s="31"/>
      <c r="H57" s="31"/>
    </row>
    <row r="58" spans="1:19" s="28" customFormat="1" ht="45">
      <c r="A58" s="29">
        <v>16</v>
      </c>
      <c r="B58" s="24" t="s">
        <v>33</v>
      </c>
      <c r="C58" s="25" t="s">
        <v>39</v>
      </c>
      <c r="D58" s="49">
        <v>950</v>
      </c>
      <c r="E58" s="52">
        <v>4.1043446599999998</v>
      </c>
      <c r="F58" s="52">
        <f t="shared" si="1"/>
        <v>3899.1274269999999</v>
      </c>
      <c r="G58" s="31"/>
      <c r="H58" s="31"/>
    </row>
    <row r="59" spans="1:19" s="28" customFormat="1" ht="45">
      <c r="A59" s="29">
        <v>17</v>
      </c>
      <c r="B59" s="24" t="s">
        <v>69</v>
      </c>
      <c r="C59" s="25" t="s">
        <v>22</v>
      </c>
      <c r="D59" s="46">
        <v>1266</v>
      </c>
      <c r="E59" s="52">
        <v>0.48463785999999998</v>
      </c>
      <c r="F59" s="52">
        <f t="shared" si="1"/>
        <v>613.55153075999999</v>
      </c>
      <c r="G59" s="31"/>
      <c r="H59" s="31"/>
      <c r="I59" s="26"/>
      <c r="J59" s="26"/>
      <c r="K59" s="26"/>
      <c r="L59" s="27"/>
      <c r="M59" s="27"/>
      <c r="N59" s="27"/>
      <c r="O59" s="27"/>
      <c r="P59" s="27"/>
      <c r="Q59" s="27"/>
      <c r="R59" s="27"/>
      <c r="S59" s="27"/>
    </row>
    <row r="60" spans="1:19" s="34" customFormat="1" ht="15">
      <c r="A60" s="29">
        <v>18</v>
      </c>
      <c r="B60" s="35" t="s">
        <v>68</v>
      </c>
      <c r="C60" s="25" t="s">
        <v>15</v>
      </c>
      <c r="D60" s="60">
        <v>50</v>
      </c>
      <c r="E60" s="52">
        <v>10.2413294</v>
      </c>
      <c r="F60" s="52">
        <f t="shared" si="1"/>
        <v>512.06646999999998</v>
      </c>
      <c r="G60" s="31"/>
      <c r="H60" s="31"/>
    </row>
    <row r="61" spans="1:19" s="9" customFormat="1" ht="15">
      <c r="A61" s="42"/>
      <c r="B61" s="75" t="s">
        <v>27</v>
      </c>
      <c r="C61" s="75"/>
      <c r="D61" s="59"/>
      <c r="E61" s="52">
        <v>0</v>
      </c>
      <c r="F61" s="53">
        <f>SUM(F43:F60)</f>
        <v>29740.117410581002</v>
      </c>
      <c r="G61" s="31"/>
      <c r="H61" s="31"/>
    </row>
    <row r="62" spans="1:19" s="9" customFormat="1" ht="15">
      <c r="A62" s="42"/>
      <c r="B62" s="75" t="s">
        <v>58</v>
      </c>
      <c r="C62" s="75"/>
      <c r="D62" s="59"/>
      <c r="E62" s="52">
        <v>0</v>
      </c>
      <c r="F62" s="52"/>
      <c r="G62" s="31"/>
      <c r="H62" s="31"/>
    </row>
    <row r="63" spans="1:19" s="31" customFormat="1" ht="15">
      <c r="A63" s="29">
        <v>1</v>
      </c>
      <c r="B63" s="30" t="s">
        <v>4</v>
      </c>
      <c r="C63" s="29" t="s">
        <v>2</v>
      </c>
      <c r="D63" s="50">
        <v>518</v>
      </c>
      <c r="E63" s="52">
        <v>0.38727669999999997</v>
      </c>
      <c r="F63" s="52">
        <f>E63*D63</f>
        <v>200.60933059999999</v>
      </c>
    </row>
    <row r="64" spans="1:19" s="31" customFormat="1" ht="30">
      <c r="A64" s="29">
        <v>2</v>
      </c>
      <c r="B64" s="30" t="s">
        <v>16</v>
      </c>
      <c r="C64" s="29" t="s">
        <v>37</v>
      </c>
      <c r="D64" s="50">
        <v>69.900000000000006</v>
      </c>
      <c r="E64" s="52">
        <v>8.4097184499999997</v>
      </c>
      <c r="F64" s="52">
        <f t="shared" ref="F64:F95" si="2">E64*D64</f>
        <v>587.83931965500005</v>
      </c>
    </row>
    <row r="65" spans="1:8" s="31" customFormat="1" ht="30">
      <c r="A65" s="29">
        <v>3</v>
      </c>
      <c r="B65" s="30" t="s">
        <v>17</v>
      </c>
      <c r="C65" s="29" t="s">
        <v>37</v>
      </c>
      <c r="D65" s="50">
        <v>3.6</v>
      </c>
      <c r="E65" s="52">
        <v>14.152697</v>
      </c>
      <c r="F65" s="52">
        <f t="shared" si="2"/>
        <v>50.949709200000001</v>
      </c>
    </row>
    <row r="66" spans="1:8" s="31" customFormat="1" ht="30">
      <c r="A66" s="29">
        <v>4</v>
      </c>
      <c r="B66" s="30" t="s">
        <v>54</v>
      </c>
      <c r="C66" s="29" t="s">
        <v>37</v>
      </c>
      <c r="D66" s="50">
        <v>115.9</v>
      </c>
      <c r="E66" s="52">
        <v>7.7435631100000002</v>
      </c>
      <c r="F66" s="52">
        <f t="shared" si="2"/>
        <v>897.47896444900005</v>
      </c>
    </row>
    <row r="67" spans="1:8" s="31" customFormat="1" ht="30">
      <c r="A67" s="29">
        <v>5</v>
      </c>
      <c r="B67" s="30" t="s">
        <v>55</v>
      </c>
      <c r="C67" s="29" t="s">
        <v>37</v>
      </c>
      <c r="D67" s="50">
        <v>6.1</v>
      </c>
      <c r="E67" s="52">
        <v>14.197867</v>
      </c>
      <c r="F67" s="52">
        <f t="shared" si="2"/>
        <v>86.606988700000002</v>
      </c>
    </row>
    <row r="68" spans="1:8" s="31" customFormat="1" ht="30">
      <c r="A68" s="29">
        <v>6</v>
      </c>
      <c r="B68" s="33" t="s">
        <v>48</v>
      </c>
      <c r="C68" s="29" t="s">
        <v>37</v>
      </c>
      <c r="D68" s="32">
        <v>326.8</v>
      </c>
      <c r="E68" s="52">
        <v>9.1497815500000002</v>
      </c>
      <c r="F68" s="52">
        <f t="shared" si="2"/>
        <v>2990.1486105399999</v>
      </c>
    </row>
    <row r="69" spans="1:8" s="34" customFormat="1" ht="30">
      <c r="A69" s="29">
        <v>7</v>
      </c>
      <c r="B69" s="33" t="s">
        <v>49</v>
      </c>
      <c r="C69" s="25" t="s">
        <v>37</v>
      </c>
      <c r="D69" s="49">
        <v>17.2</v>
      </c>
      <c r="E69" s="52">
        <v>35.8609224</v>
      </c>
      <c r="F69" s="52">
        <f t="shared" si="2"/>
        <v>616.80786527999999</v>
      </c>
      <c r="G69" s="31"/>
      <c r="H69" s="31"/>
    </row>
    <row r="70" spans="1:8" s="31" customFormat="1" ht="30">
      <c r="A70" s="29">
        <v>8</v>
      </c>
      <c r="B70" s="35" t="s">
        <v>62</v>
      </c>
      <c r="C70" s="29" t="s">
        <v>37</v>
      </c>
      <c r="D70" s="32">
        <v>405</v>
      </c>
      <c r="E70" s="52">
        <v>6.4624951499999996</v>
      </c>
      <c r="F70" s="52">
        <f t="shared" si="2"/>
        <v>2617.3105357499999</v>
      </c>
    </row>
    <row r="71" spans="1:8" s="31" customFormat="1" ht="45">
      <c r="A71" s="29">
        <v>9</v>
      </c>
      <c r="B71" s="36" t="s">
        <v>66</v>
      </c>
      <c r="C71" s="29" t="s">
        <v>37</v>
      </c>
      <c r="D71" s="32">
        <v>405</v>
      </c>
      <c r="E71" s="52">
        <v>9.1503377300000004</v>
      </c>
      <c r="F71" s="52">
        <f t="shared" si="2"/>
        <v>3705.8867806500002</v>
      </c>
    </row>
    <row r="72" spans="1:8" s="31" customFormat="1" ht="30">
      <c r="A72" s="29">
        <v>10</v>
      </c>
      <c r="B72" s="35" t="s">
        <v>64</v>
      </c>
      <c r="C72" s="29" t="s">
        <v>37</v>
      </c>
      <c r="D72" s="32">
        <v>354.5</v>
      </c>
      <c r="E72" s="52">
        <v>9.0472961200000004</v>
      </c>
      <c r="F72" s="52">
        <f t="shared" si="2"/>
        <v>3207.2664745400002</v>
      </c>
    </row>
    <row r="73" spans="1:8" s="31" customFormat="1" ht="45">
      <c r="A73" s="29">
        <v>11</v>
      </c>
      <c r="B73" s="36" t="s">
        <v>67</v>
      </c>
      <c r="C73" s="29" t="s">
        <v>37</v>
      </c>
      <c r="D73" s="32">
        <v>354.5</v>
      </c>
      <c r="E73" s="52">
        <v>10.127335</v>
      </c>
      <c r="F73" s="52">
        <f t="shared" si="2"/>
        <v>3590.1402575000002</v>
      </c>
    </row>
    <row r="74" spans="1:8" s="23" customFormat="1" ht="30">
      <c r="A74" s="29">
        <v>12</v>
      </c>
      <c r="B74" s="24" t="s">
        <v>8</v>
      </c>
      <c r="C74" s="25" t="s">
        <v>37</v>
      </c>
      <c r="D74" s="49">
        <v>12.074</v>
      </c>
      <c r="E74" s="52">
        <v>36.188001900000003</v>
      </c>
      <c r="F74" s="52">
        <f t="shared" si="2"/>
        <v>436.93393494060001</v>
      </c>
      <c r="G74" s="31"/>
      <c r="H74" s="31"/>
    </row>
    <row r="75" spans="1:8" s="39" customFormat="1" ht="16.2">
      <c r="A75" s="29">
        <v>13</v>
      </c>
      <c r="B75" s="33" t="s">
        <v>88</v>
      </c>
      <c r="C75" s="25" t="s">
        <v>89</v>
      </c>
      <c r="D75" s="32">
        <v>2.9</v>
      </c>
      <c r="E75" s="52">
        <v>43.965266999999997</v>
      </c>
      <c r="F75" s="52">
        <f t="shared" si="2"/>
        <v>127.49927429999998</v>
      </c>
      <c r="G75" s="31"/>
      <c r="H75" s="31"/>
    </row>
    <row r="76" spans="1:8" s="23" customFormat="1" ht="30">
      <c r="A76" s="29">
        <v>14</v>
      </c>
      <c r="B76" s="35" t="s">
        <v>9</v>
      </c>
      <c r="C76" s="25" t="s">
        <v>37</v>
      </c>
      <c r="D76" s="46">
        <v>64.17</v>
      </c>
      <c r="E76" s="52">
        <v>81.492674800000003</v>
      </c>
      <c r="F76" s="52">
        <f t="shared" si="2"/>
        <v>5229.3849419160006</v>
      </c>
      <c r="G76" s="31"/>
      <c r="H76" s="31"/>
    </row>
    <row r="77" spans="1:8" s="23" customFormat="1" ht="30">
      <c r="A77" s="29">
        <v>15</v>
      </c>
      <c r="B77" s="24" t="s">
        <v>70</v>
      </c>
      <c r="C77" s="25" t="s">
        <v>37</v>
      </c>
      <c r="D77" s="49">
        <v>31.9</v>
      </c>
      <c r="E77" s="52">
        <v>53.321004899999998</v>
      </c>
      <c r="F77" s="52">
        <f t="shared" si="2"/>
        <v>1700.9400563099998</v>
      </c>
      <c r="G77" s="31"/>
      <c r="H77" s="31"/>
    </row>
    <row r="78" spans="1:8" s="23" customFormat="1" ht="30">
      <c r="A78" s="29">
        <v>16</v>
      </c>
      <c r="B78" s="24" t="s">
        <v>71</v>
      </c>
      <c r="C78" s="25" t="s">
        <v>0</v>
      </c>
      <c r="D78" s="60">
        <v>13</v>
      </c>
      <c r="E78" s="52">
        <v>43.8933301</v>
      </c>
      <c r="F78" s="52">
        <f t="shared" si="2"/>
        <v>570.61329130000001</v>
      </c>
      <c r="G78" s="31"/>
      <c r="H78" s="31"/>
    </row>
    <row r="79" spans="1:8" s="23" customFormat="1" ht="30">
      <c r="A79" s="29">
        <v>17</v>
      </c>
      <c r="B79" s="24" t="s">
        <v>10</v>
      </c>
      <c r="C79" s="25" t="s">
        <v>0</v>
      </c>
      <c r="D79" s="60">
        <v>16</v>
      </c>
      <c r="E79" s="52">
        <v>29.2622529</v>
      </c>
      <c r="F79" s="52">
        <f t="shared" si="2"/>
        <v>468.1960464</v>
      </c>
      <c r="G79" s="31"/>
      <c r="H79" s="31"/>
    </row>
    <row r="80" spans="1:8" s="23" customFormat="1" ht="15">
      <c r="A80" s="29">
        <v>18</v>
      </c>
      <c r="B80" s="24" t="s">
        <v>72</v>
      </c>
      <c r="C80" s="25" t="s">
        <v>0</v>
      </c>
      <c r="D80" s="60">
        <v>60</v>
      </c>
      <c r="E80" s="52">
        <v>65.986431100000004</v>
      </c>
      <c r="F80" s="52">
        <f t="shared" si="2"/>
        <v>3959.1858660000003</v>
      </c>
      <c r="G80" s="31"/>
      <c r="H80" s="31"/>
    </row>
    <row r="81" spans="1:19" s="23" customFormat="1" ht="15">
      <c r="A81" s="29">
        <v>19</v>
      </c>
      <c r="B81" s="24" t="s">
        <v>73</v>
      </c>
      <c r="C81" s="25" t="s">
        <v>0</v>
      </c>
      <c r="D81" s="60">
        <v>11</v>
      </c>
      <c r="E81" s="52">
        <v>43.8933301</v>
      </c>
      <c r="F81" s="52">
        <f t="shared" si="2"/>
        <v>482.82663109999999</v>
      </c>
      <c r="G81" s="31"/>
      <c r="H81" s="31"/>
    </row>
    <row r="82" spans="1:19" s="23" customFormat="1" ht="15">
      <c r="A82" s="29">
        <v>20</v>
      </c>
      <c r="B82" s="24" t="s">
        <v>14</v>
      </c>
      <c r="C82" s="25" t="s">
        <v>0</v>
      </c>
      <c r="D82" s="60">
        <v>16</v>
      </c>
      <c r="E82" s="52">
        <v>28.042577699999999</v>
      </c>
      <c r="F82" s="52">
        <f t="shared" si="2"/>
        <v>448.68124319999998</v>
      </c>
      <c r="G82" s="31"/>
      <c r="H82" s="31"/>
    </row>
    <row r="83" spans="1:19" s="23" customFormat="1" ht="30">
      <c r="A83" s="29">
        <v>21</v>
      </c>
      <c r="B83" s="24" t="s">
        <v>74</v>
      </c>
      <c r="C83" s="25" t="s">
        <v>0</v>
      </c>
      <c r="D83" s="60">
        <v>13</v>
      </c>
      <c r="E83" s="52">
        <v>179.23126199999999</v>
      </c>
      <c r="F83" s="52">
        <f t="shared" si="2"/>
        <v>2330.006406</v>
      </c>
      <c r="G83" s="31"/>
      <c r="H83" s="31"/>
    </row>
    <row r="84" spans="1:19" s="23" customFormat="1" ht="30">
      <c r="A84" s="29">
        <v>22</v>
      </c>
      <c r="B84" s="24" t="s">
        <v>11</v>
      </c>
      <c r="C84" s="25" t="s">
        <v>0</v>
      </c>
      <c r="D84" s="60">
        <v>16</v>
      </c>
      <c r="E84" s="52">
        <v>120.267646</v>
      </c>
      <c r="F84" s="52">
        <f t="shared" si="2"/>
        <v>1924.282336</v>
      </c>
      <c r="G84" s="31"/>
      <c r="H84" s="31"/>
    </row>
    <row r="85" spans="1:19" s="9" customFormat="1" ht="15">
      <c r="A85" s="29">
        <v>23</v>
      </c>
      <c r="B85" s="35" t="s">
        <v>75</v>
      </c>
      <c r="C85" s="25" t="s">
        <v>90</v>
      </c>
      <c r="D85" s="49">
        <v>765.6</v>
      </c>
      <c r="E85" s="52">
        <v>0.65827184000000005</v>
      </c>
      <c r="F85" s="52">
        <f t="shared" si="2"/>
        <v>503.97292070400005</v>
      </c>
      <c r="G85" s="31"/>
      <c r="H85" s="31"/>
    </row>
    <row r="86" spans="1:19" s="40" customFormat="1" ht="30">
      <c r="A86" s="29">
        <v>24</v>
      </c>
      <c r="B86" s="33" t="s">
        <v>12</v>
      </c>
      <c r="C86" s="29" t="s">
        <v>39</v>
      </c>
      <c r="D86" s="50">
        <v>29</v>
      </c>
      <c r="E86" s="52">
        <v>1.0406213600000001</v>
      </c>
      <c r="F86" s="52">
        <f t="shared" si="2"/>
        <v>30.17801944</v>
      </c>
      <c r="G86" s="31"/>
      <c r="H86" s="31"/>
    </row>
    <row r="87" spans="1:19" s="28" customFormat="1" ht="30">
      <c r="A87" s="29">
        <v>25</v>
      </c>
      <c r="B87" s="24" t="s">
        <v>8</v>
      </c>
      <c r="C87" s="25" t="s">
        <v>37</v>
      </c>
      <c r="D87" s="49">
        <v>8.4499999999999993</v>
      </c>
      <c r="E87" s="52">
        <v>36.188001900000003</v>
      </c>
      <c r="F87" s="52">
        <f t="shared" si="2"/>
        <v>305.78861605499998</v>
      </c>
      <c r="G87" s="31"/>
      <c r="H87" s="31"/>
      <c r="I87" s="26"/>
      <c r="J87" s="26"/>
      <c r="K87" s="26"/>
      <c r="L87" s="27"/>
      <c r="M87" s="27"/>
      <c r="N87" s="27"/>
      <c r="O87" s="27"/>
      <c r="P87" s="27"/>
      <c r="Q87" s="27"/>
      <c r="R87" s="27"/>
      <c r="S87" s="27"/>
    </row>
    <row r="88" spans="1:19" s="28" customFormat="1" ht="30">
      <c r="A88" s="29">
        <v>26</v>
      </c>
      <c r="B88" s="24" t="s">
        <v>76</v>
      </c>
      <c r="C88" s="25" t="s">
        <v>0</v>
      </c>
      <c r="D88" s="60">
        <v>50</v>
      </c>
      <c r="E88" s="52">
        <v>124.364797</v>
      </c>
      <c r="F88" s="52">
        <f t="shared" si="2"/>
        <v>6218.2398499999999</v>
      </c>
      <c r="G88" s="31"/>
      <c r="H88" s="31"/>
      <c r="I88" s="26"/>
      <c r="J88" s="26"/>
      <c r="K88" s="26"/>
      <c r="L88" s="27"/>
      <c r="M88" s="27"/>
      <c r="N88" s="27"/>
      <c r="O88" s="27"/>
      <c r="P88" s="27"/>
      <c r="Q88" s="27"/>
      <c r="R88" s="27"/>
      <c r="S88" s="27"/>
    </row>
    <row r="89" spans="1:19" s="28" customFormat="1" ht="30">
      <c r="A89" s="29">
        <v>27</v>
      </c>
      <c r="B89" s="24" t="s">
        <v>77</v>
      </c>
      <c r="C89" s="25" t="s">
        <v>0</v>
      </c>
      <c r="D89" s="60">
        <v>50</v>
      </c>
      <c r="E89" s="52">
        <v>95.101558299999994</v>
      </c>
      <c r="F89" s="52">
        <f t="shared" si="2"/>
        <v>4755.0779149999998</v>
      </c>
      <c r="G89" s="31"/>
      <c r="H89" s="31"/>
      <c r="I89" s="26"/>
      <c r="J89" s="26"/>
      <c r="K89" s="26"/>
      <c r="L89" s="27"/>
      <c r="M89" s="27"/>
      <c r="N89" s="27"/>
      <c r="O89" s="27"/>
      <c r="P89" s="27"/>
      <c r="Q89" s="27"/>
      <c r="R89" s="27"/>
      <c r="S89" s="27"/>
    </row>
    <row r="90" spans="1:19" s="22" customFormat="1" ht="30">
      <c r="A90" s="29">
        <v>28</v>
      </c>
      <c r="B90" s="35" t="s">
        <v>59</v>
      </c>
      <c r="C90" s="29" t="s">
        <v>38</v>
      </c>
      <c r="D90" s="49">
        <v>1083</v>
      </c>
      <c r="E90" s="52">
        <v>9.6119514600000002</v>
      </c>
      <c r="F90" s="52">
        <f t="shared" si="2"/>
        <v>10409.743431180001</v>
      </c>
      <c r="G90" s="31"/>
      <c r="H90" s="31"/>
    </row>
    <row r="91" spans="1:19" s="23" customFormat="1" ht="16.2">
      <c r="A91" s="29">
        <v>29</v>
      </c>
      <c r="B91" s="24" t="s">
        <v>23</v>
      </c>
      <c r="C91" s="25" t="s">
        <v>39</v>
      </c>
      <c r="D91" s="49">
        <v>507</v>
      </c>
      <c r="E91" s="52">
        <v>1.77410884</v>
      </c>
      <c r="F91" s="52">
        <f t="shared" si="2"/>
        <v>899.47318187999997</v>
      </c>
      <c r="G91" s="31"/>
      <c r="H91" s="31"/>
    </row>
    <row r="92" spans="1:19" s="23" customFormat="1" ht="15">
      <c r="A92" s="29">
        <v>30</v>
      </c>
      <c r="B92" s="24" t="s">
        <v>5</v>
      </c>
      <c r="C92" s="25" t="s">
        <v>3</v>
      </c>
      <c r="D92" s="47">
        <v>2.1</v>
      </c>
      <c r="E92" s="52">
        <v>257.489733</v>
      </c>
      <c r="F92" s="52">
        <f t="shared" si="2"/>
        <v>540.72843929999999</v>
      </c>
      <c r="G92" s="31"/>
      <c r="H92" s="31"/>
    </row>
    <row r="93" spans="1:19" s="23" customFormat="1" ht="30">
      <c r="A93" s="29">
        <v>31</v>
      </c>
      <c r="B93" s="24" t="s">
        <v>6</v>
      </c>
      <c r="C93" s="25" t="s">
        <v>39</v>
      </c>
      <c r="D93" s="49">
        <v>507</v>
      </c>
      <c r="E93" s="52">
        <v>5.56279126</v>
      </c>
      <c r="F93" s="52">
        <f t="shared" si="2"/>
        <v>2820.33516882</v>
      </c>
      <c r="G93" s="31"/>
      <c r="H93" s="31"/>
    </row>
    <row r="94" spans="1:19" s="23" customFormat="1" ht="30">
      <c r="A94" s="29">
        <v>32</v>
      </c>
      <c r="B94" s="24" t="s">
        <v>13</v>
      </c>
      <c r="C94" s="25" t="s">
        <v>39</v>
      </c>
      <c r="D94" s="49">
        <v>507</v>
      </c>
      <c r="E94" s="52">
        <v>4.10424612</v>
      </c>
      <c r="F94" s="52">
        <f t="shared" si="2"/>
        <v>2080.8527828400001</v>
      </c>
      <c r="G94" s="31"/>
      <c r="H94" s="31"/>
    </row>
    <row r="95" spans="1:19" s="28" customFormat="1" ht="45">
      <c r="A95" s="29">
        <v>33</v>
      </c>
      <c r="B95" s="24" t="s">
        <v>69</v>
      </c>
      <c r="C95" s="25" t="s">
        <v>22</v>
      </c>
      <c r="D95" s="46">
        <v>518</v>
      </c>
      <c r="E95" s="52">
        <v>0.48463785999999998</v>
      </c>
      <c r="F95" s="52">
        <f t="shared" si="2"/>
        <v>251.04241148</v>
      </c>
      <c r="G95" s="31"/>
      <c r="H95" s="31"/>
      <c r="I95" s="26"/>
      <c r="J95" s="26"/>
      <c r="K95" s="26"/>
      <c r="L95" s="27"/>
      <c r="M95" s="27"/>
      <c r="N95" s="27"/>
      <c r="O95" s="27"/>
      <c r="P95" s="27"/>
      <c r="Q95" s="27"/>
      <c r="R95" s="27"/>
      <c r="S95" s="27"/>
    </row>
    <row r="96" spans="1:19" s="9" customFormat="1" ht="15">
      <c r="A96" s="42"/>
      <c r="B96" s="75" t="s">
        <v>28</v>
      </c>
      <c r="C96" s="75"/>
      <c r="D96" s="59"/>
      <c r="E96" s="63"/>
      <c r="F96" s="64">
        <f>SUM(F63:F95)</f>
        <v>65045.027601029593</v>
      </c>
      <c r="G96" s="45"/>
    </row>
    <row r="97" spans="1:7" s="10" customFormat="1" ht="15">
      <c r="A97" s="65"/>
      <c r="B97" s="66"/>
      <c r="C97" s="65"/>
      <c r="D97" s="67"/>
      <c r="E97" s="67"/>
      <c r="F97" s="67"/>
    </row>
    <row r="98" spans="1:7" s="11" customFormat="1" ht="15">
      <c r="A98" s="69"/>
      <c r="B98" s="70" t="s">
        <v>1</v>
      </c>
      <c r="C98" s="70"/>
      <c r="D98" s="71"/>
      <c r="E98" s="48"/>
      <c r="F98" s="48">
        <f>F61+F41+F96</f>
        <v>450016.75424735562</v>
      </c>
    </row>
    <row r="99" spans="1:7" s="11" customFormat="1" ht="15">
      <c r="A99" s="69"/>
      <c r="B99" s="70"/>
      <c r="C99" s="70"/>
      <c r="D99" s="71"/>
      <c r="E99" s="48"/>
      <c r="F99" s="48"/>
    </row>
    <row r="100" spans="1:7" s="10" customFormat="1" ht="15">
      <c r="A100" s="72"/>
      <c r="B100" s="73" t="s">
        <v>7</v>
      </c>
      <c r="C100" s="72"/>
      <c r="D100" s="74"/>
      <c r="E100" s="68"/>
      <c r="F100" s="68">
        <f>F98*20%</f>
        <v>90003.350849471128</v>
      </c>
    </row>
    <row r="101" spans="1:7" s="10" customFormat="1" ht="15">
      <c r="A101" s="72"/>
      <c r="B101" s="73"/>
      <c r="C101" s="72"/>
      <c r="D101" s="72"/>
      <c r="E101" s="68"/>
      <c r="F101" s="68"/>
    </row>
    <row r="102" spans="1:7" s="12" customFormat="1" ht="15">
      <c r="A102" s="72"/>
      <c r="B102" s="73" t="s">
        <v>79</v>
      </c>
      <c r="C102" s="72"/>
      <c r="D102" s="74"/>
      <c r="E102" s="68"/>
      <c r="F102" s="68">
        <f>F100+F98</f>
        <v>540020.1050968268</v>
      </c>
    </row>
    <row r="103" spans="1:7" ht="15">
      <c r="A103" s="2"/>
      <c r="B103" s="3"/>
      <c r="C103" s="2"/>
      <c r="D103" s="2"/>
      <c r="E103" s="43"/>
      <c r="F103" s="43"/>
    </row>
    <row r="104" spans="1:7">
      <c r="G104" s="62"/>
    </row>
    <row r="166" spans="1:175" s="17" customFormat="1">
      <c r="A166" s="13"/>
      <c r="B166" s="16"/>
      <c r="C166" s="13"/>
      <c r="D166" s="13"/>
      <c r="E166" s="54"/>
      <c r="F166" s="54"/>
    </row>
    <row r="167" spans="1:175" s="17" customFormat="1">
      <c r="A167" s="13"/>
      <c r="B167" s="16"/>
      <c r="C167" s="13"/>
      <c r="D167" s="13"/>
      <c r="E167" s="54"/>
      <c r="F167" s="54"/>
    </row>
    <row r="168" spans="1:175" s="17" customFormat="1">
      <c r="A168" s="13"/>
      <c r="B168" s="16"/>
      <c r="C168" s="13"/>
      <c r="D168" s="13"/>
      <c r="E168" s="54"/>
      <c r="F168" s="54"/>
    </row>
    <row r="169" spans="1:175" s="18" customFormat="1">
      <c r="A169" s="13"/>
      <c r="B169" s="16"/>
      <c r="C169" s="13"/>
      <c r="D169" s="13"/>
      <c r="E169" s="54"/>
      <c r="F169" s="54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  <c r="BD169" s="17"/>
      <c r="BE169" s="17"/>
      <c r="BF169" s="17"/>
      <c r="BG169" s="17"/>
      <c r="BH169" s="17"/>
      <c r="BI169" s="17"/>
      <c r="BJ169" s="17"/>
      <c r="BK169" s="17"/>
      <c r="BL169" s="17"/>
      <c r="BM169" s="17"/>
      <c r="BN169" s="17"/>
      <c r="BO169" s="17"/>
      <c r="BP169" s="17"/>
      <c r="BQ169" s="17"/>
      <c r="BR169" s="17"/>
      <c r="BS169" s="17"/>
      <c r="BT169" s="17"/>
      <c r="BU169" s="17"/>
      <c r="BV169" s="17"/>
      <c r="BW169" s="17"/>
      <c r="BX169" s="17"/>
      <c r="BY169" s="17"/>
      <c r="BZ169" s="17"/>
      <c r="CA169" s="17"/>
      <c r="CB169" s="17"/>
      <c r="CC169" s="17"/>
      <c r="CD169" s="17"/>
      <c r="CE169" s="17"/>
      <c r="CF169" s="17"/>
      <c r="CG169" s="17"/>
      <c r="CH169" s="17"/>
      <c r="CI169" s="17"/>
      <c r="CJ169" s="17"/>
      <c r="CK169" s="17"/>
      <c r="CL169" s="17"/>
      <c r="CM169" s="17"/>
      <c r="CN169" s="17"/>
      <c r="CO169" s="17"/>
      <c r="CP169" s="17"/>
      <c r="CQ169" s="17"/>
      <c r="CR169" s="17"/>
      <c r="CS169" s="17"/>
      <c r="CT169" s="17"/>
      <c r="CU169" s="17"/>
      <c r="CV169" s="17"/>
      <c r="CW169" s="17"/>
      <c r="CX169" s="17"/>
      <c r="CY169" s="17"/>
      <c r="CZ169" s="17"/>
      <c r="DA169" s="17"/>
      <c r="DB169" s="17"/>
      <c r="DC169" s="17"/>
      <c r="DD169" s="17"/>
      <c r="DE169" s="17"/>
      <c r="DF169" s="17"/>
      <c r="DG169" s="17"/>
      <c r="DH169" s="17"/>
      <c r="DI169" s="17"/>
      <c r="DJ169" s="17"/>
      <c r="DK169" s="17"/>
      <c r="DL169" s="17"/>
      <c r="DM169" s="17"/>
      <c r="DN169" s="17"/>
      <c r="DO169" s="17"/>
      <c r="DP169" s="17"/>
      <c r="DQ169" s="17"/>
      <c r="DR169" s="17"/>
      <c r="DS169" s="17"/>
      <c r="DT169" s="17"/>
      <c r="DU169" s="17"/>
      <c r="DV169" s="17"/>
      <c r="DW169" s="17"/>
      <c r="DX169" s="17"/>
      <c r="DY169" s="17"/>
      <c r="DZ169" s="17"/>
      <c r="EA169" s="17"/>
      <c r="EB169" s="17"/>
      <c r="EC169" s="17"/>
      <c r="ED169" s="17"/>
      <c r="EE169" s="17"/>
      <c r="EF169" s="17"/>
      <c r="EG169" s="17"/>
      <c r="EH169" s="17"/>
      <c r="EI169" s="17"/>
      <c r="EJ169" s="17"/>
      <c r="EK169" s="17"/>
      <c r="EL169" s="17"/>
      <c r="EM169" s="17"/>
      <c r="EN169" s="17"/>
      <c r="EO169" s="17"/>
      <c r="EP169" s="17"/>
      <c r="EQ169" s="17"/>
      <c r="ER169" s="17"/>
      <c r="ES169" s="17"/>
      <c r="ET169" s="17"/>
      <c r="EU169" s="17"/>
      <c r="EV169" s="17"/>
      <c r="EW169" s="17"/>
      <c r="EX169" s="17"/>
      <c r="EY169" s="17"/>
      <c r="EZ169" s="17"/>
      <c r="FA169" s="17"/>
      <c r="FB169" s="17"/>
      <c r="FC169" s="17"/>
      <c r="FD169" s="17"/>
      <c r="FE169" s="17"/>
      <c r="FF169" s="17"/>
      <c r="FG169" s="17"/>
      <c r="FH169" s="17"/>
      <c r="FI169" s="17"/>
      <c r="FJ169" s="17"/>
      <c r="FK169" s="17"/>
      <c r="FL169" s="17"/>
      <c r="FM169" s="17"/>
      <c r="FN169" s="17"/>
      <c r="FO169" s="17"/>
      <c r="FP169" s="17"/>
      <c r="FQ169" s="17"/>
      <c r="FR169" s="17"/>
      <c r="FS169" s="17"/>
    </row>
    <row r="170" spans="1:175" s="21" customFormat="1" ht="12">
      <c r="A170" s="19"/>
      <c r="B170" s="20"/>
      <c r="C170" s="19"/>
      <c r="D170" s="19"/>
      <c r="E170" s="55"/>
      <c r="F170" s="55"/>
    </row>
    <row r="171" spans="1:175" s="21" customFormat="1" ht="12">
      <c r="A171" s="19"/>
      <c r="B171" s="20"/>
      <c r="C171" s="19"/>
      <c r="D171" s="19"/>
      <c r="E171" s="55"/>
      <c r="F171" s="55"/>
    </row>
    <row r="175" spans="1:175" s="21" customFormat="1" ht="12">
      <c r="A175" s="19"/>
      <c r="B175" s="20"/>
      <c r="C175" s="19"/>
      <c r="D175" s="19"/>
      <c r="E175" s="55"/>
      <c r="F175" s="55"/>
    </row>
    <row r="176" spans="1:175" s="21" customFormat="1" ht="12">
      <c r="A176" s="19"/>
      <c r="B176" s="20"/>
      <c r="C176" s="19"/>
      <c r="D176" s="19"/>
      <c r="E176" s="55"/>
      <c r="F176" s="55"/>
    </row>
    <row r="177" spans="1:6" s="21" customFormat="1" ht="12">
      <c r="A177" s="19"/>
      <c r="B177" s="20"/>
      <c r="C177" s="19"/>
      <c r="D177" s="19"/>
      <c r="E177" s="55"/>
      <c r="F177" s="55"/>
    </row>
  </sheetData>
  <mergeCells count="7">
    <mergeCell ref="B6:C6"/>
    <mergeCell ref="A1:F1"/>
    <mergeCell ref="B96:C96"/>
    <mergeCell ref="B62:C62"/>
    <mergeCell ref="B42:C42"/>
    <mergeCell ref="B41:C41"/>
    <mergeCell ref="B61:C61"/>
  </mergeCells>
  <printOptions horizontalCentered="1"/>
  <pageMargins left="0.23622047244094491" right="0.27559055118110237" top="0.78740157480314965" bottom="0.47244094488188981" header="0.31496062992125984" footer="0.19685039370078741"/>
  <pageSetup paperSize="9" scale="65" orientation="landscape" r:id="rId1"/>
  <headerFooter alignWithMargins="0">
    <oddHeader xml:space="preserve">&amp;R&amp;"Arial Armenian,Italic"     </oddHeader>
    <oddFooter>&amp;R&amp;"Arial Armenian,Italic"Ü³Ë³Ñ³ßÇíÝ»ñ &amp;P</oddFooter>
  </headerFooter>
  <rowBreaks count="2" manualBreakCount="2">
    <brk id="21" max="6" man="1"/>
    <brk id="47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</vt:lpstr>
      <vt:lpstr>'1'!Print_Area</vt:lpstr>
      <vt:lpstr>'1'!Print_Titles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Валерик Казарян</dc:creator>
  <cp:lastModifiedBy>Vachagan Mejunc</cp:lastModifiedBy>
  <cp:lastPrinted>2022-11-12T04:37:12Z</cp:lastPrinted>
  <dcterms:created xsi:type="dcterms:W3CDTF">1996-10-14T23:33:28Z</dcterms:created>
  <dcterms:modified xsi:type="dcterms:W3CDTF">2025-08-07T05:03:16Z</dcterms:modified>
</cp:coreProperties>
</file>